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_FilterDatabase" localSheetId="0" hidden="1">'мероприятия (подпрогр.)'!$F$1:$F$157</definedName>
    <definedName name="_xlnm.Print_Titles" localSheetId="0">'мероприятия (подпрогр.)'!$11:$12</definedName>
    <definedName name="_xlnm.Print_Area" localSheetId="0">'мероприятия (подпрогр.)'!$A$1:$N$155</definedName>
  </definedNames>
  <calcPr calcId="124519"/>
</workbook>
</file>

<file path=xl/calcChain.xml><?xml version="1.0" encoding="utf-8"?>
<calcChain xmlns="http://schemas.openxmlformats.org/spreadsheetml/2006/main">
  <c r="H76" i="5"/>
  <c r="H22"/>
  <c r="H20"/>
  <c r="I24"/>
  <c r="K131" l="1"/>
  <c r="M102" l="1"/>
  <c r="M90"/>
  <c r="M91"/>
  <c r="M92"/>
  <c r="M93"/>
  <c r="M94"/>
  <c r="M95"/>
  <c r="M96"/>
  <c r="M97"/>
  <c r="M98"/>
  <c r="M89"/>
  <c r="M131" s="1"/>
  <c r="M63"/>
  <c r="M40"/>
  <c r="M36"/>
  <c r="M145"/>
  <c r="M31"/>
  <c r="L145"/>
  <c r="L154"/>
  <c r="M143"/>
  <c r="M144"/>
  <c r="M142"/>
  <c r="M139"/>
  <c r="L137"/>
  <c r="I131"/>
  <c r="J131"/>
  <c r="L131"/>
  <c r="H131"/>
  <c r="M129"/>
  <c r="M119"/>
  <c r="M118"/>
  <c r="M117"/>
  <c r="M116"/>
  <c r="M112"/>
  <c r="M111"/>
  <c r="M110"/>
  <c r="M109"/>
  <c r="M108"/>
  <c r="M107"/>
  <c r="M100"/>
  <c r="M101"/>
  <c r="M103"/>
  <c r="M104"/>
  <c r="M105"/>
  <c r="M106"/>
  <c r="M99"/>
  <c r="M67"/>
  <c r="M44"/>
  <c r="M43"/>
  <c r="M42"/>
  <c r="M41"/>
  <c r="M39"/>
  <c r="M38"/>
  <c r="M86"/>
  <c r="M85"/>
  <c r="M84"/>
  <c r="M78"/>
  <c r="M79"/>
  <c r="M80"/>
  <c r="M81"/>
  <c r="M82"/>
  <c r="M83"/>
  <c r="M77"/>
  <c r="M76"/>
  <c r="M75"/>
  <c r="M74"/>
  <c r="M73"/>
  <c r="M69"/>
  <c r="M70"/>
  <c r="M71"/>
  <c r="M72"/>
  <c r="M68"/>
  <c r="M65"/>
  <c r="M61"/>
  <c r="M62"/>
  <c r="M60"/>
  <c r="M58"/>
  <c r="M55"/>
  <c r="M54"/>
  <c r="M57"/>
  <c r="M53"/>
  <c r="M52"/>
  <c r="M49"/>
  <c r="M48"/>
  <c r="M45"/>
  <c r="M28"/>
  <c r="M27"/>
  <c r="M37"/>
  <c r="M35"/>
  <c r="M34"/>
  <c r="M33"/>
  <c r="M32"/>
  <c r="M30"/>
  <c r="M29"/>
  <c r="K24"/>
  <c r="K87" s="1"/>
  <c r="L24"/>
  <c r="L87" s="1"/>
  <c r="J24"/>
  <c r="J87" s="1"/>
  <c r="I87"/>
  <c r="M20"/>
  <c r="M18"/>
  <c r="M19"/>
  <c r="M21"/>
  <c r="M22"/>
  <c r="M23"/>
  <c r="M25"/>
  <c r="M26"/>
  <c r="M17"/>
  <c r="M16"/>
  <c r="M128"/>
  <c r="I145"/>
  <c r="H56"/>
  <c r="M56" s="1"/>
  <c r="M115"/>
  <c r="M114"/>
  <c r="M127"/>
  <c r="I96"/>
  <c r="M130"/>
  <c r="M126"/>
  <c r="M125"/>
  <c r="H112"/>
  <c r="L155" l="1"/>
  <c r="O56"/>
  <c r="M51"/>
  <c r="H24"/>
  <c r="M153"/>
  <c r="M152"/>
  <c r="M151"/>
  <c r="M150"/>
  <c r="M149"/>
  <c r="M148"/>
  <c r="M147"/>
  <c r="M24" l="1"/>
  <c r="M87" s="1"/>
  <c r="M155" s="1"/>
  <c r="K154"/>
  <c r="K145"/>
  <c r="K137"/>
  <c r="M141"/>
  <c r="M140"/>
  <c r="M136"/>
  <c r="M135"/>
  <c r="M134"/>
  <c r="M133"/>
  <c r="M124"/>
  <c r="M123"/>
  <c r="M122"/>
  <c r="M121"/>
  <c r="M120"/>
  <c r="H66"/>
  <c r="M66" s="1"/>
  <c r="H64"/>
  <c r="M64" s="1"/>
  <c r="H46"/>
  <c r="M46" s="1"/>
  <c r="H87" l="1"/>
  <c r="K155"/>
  <c r="M50"/>
  <c r="P16"/>
  <c r="P17"/>
  <c r="P19"/>
  <c r="P89" l="1"/>
  <c r="J145" l="1"/>
  <c r="H145" l="1"/>
  <c r="H154" l="1"/>
  <c r="J154"/>
  <c r="I154"/>
  <c r="J137"/>
  <c r="I137"/>
  <c r="H137"/>
  <c r="J155" l="1"/>
  <c r="I155"/>
  <c r="M154"/>
  <c r="M137"/>
  <c r="H155" l="1"/>
</calcChain>
</file>

<file path=xl/comments1.xml><?xml version="1.0" encoding="utf-8"?>
<comments xmlns="http://schemas.openxmlformats.org/spreadsheetml/2006/main">
  <authors>
    <author>Автор</author>
  </authors>
  <commentList>
    <comment ref="B5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убрать слова дошкольного образования</t>
        </r>
      </text>
    </comment>
  </commentList>
</comments>
</file>

<file path=xl/sharedStrings.xml><?xml version="1.0" encoding="utf-8"?>
<sst xmlns="http://schemas.openxmlformats.org/spreadsheetml/2006/main" count="526" uniqueCount="130">
  <si>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</si>
  <si>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</si>
  <si>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</si>
  <si>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</si>
  <si>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</si>
  <si>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</si>
  <si>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</si>
  <si>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</si>
  <si>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</si>
  <si>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</si>
  <si>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</si>
  <si>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Задача 1: Развитие дошкольного образования</t>
  </si>
  <si>
    <t>Задача 2: Развитие общего образования</t>
  </si>
  <si>
    <t>Итого по задаче 1</t>
  </si>
  <si>
    <t>Итого по задаче 2</t>
  </si>
  <si>
    <t>Итого по задаче 3</t>
  </si>
  <si>
    <t>Итого по задаче 4</t>
  </si>
  <si>
    <t>Итого по задаче 5</t>
  </si>
  <si>
    <t>Управление образования администрации г.Назарово</t>
  </si>
  <si>
    <t>ВСЕГО по подпрограмме</t>
  </si>
  <si>
    <t>№ п/п</t>
  </si>
  <si>
    <t>1.1.</t>
  </si>
  <si>
    <t>Создание дополнительных мест дошкольного образования</t>
  </si>
  <si>
    <t>Выплата компенсации части родительской платы за содержание ребенка в муниципальных учреждениях, реализующих основную общеобразовательную программу дошкольного образования</t>
  </si>
  <si>
    <t>1.2.</t>
  </si>
  <si>
    <t>1.3.</t>
  </si>
  <si>
    <t>1.4.</t>
  </si>
  <si>
    <t>1.5.</t>
  </si>
  <si>
    <t>1.6.</t>
  </si>
  <si>
    <t>Обеспечение питанием детей из малообеспеченных семей, обучающихся в муниципальных учреждениях, без взимания платы</t>
  </si>
  <si>
    <t>2.1.</t>
  </si>
  <si>
    <t>2.2.</t>
  </si>
  <si>
    <t>2.3.</t>
  </si>
  <si>
    <t>2.4.</t>
  </si>
  <si>
    <t>3.1.</t>
  </si>
  <si>
    <t>4.1.</t>
  </si>
  <si>
    <t>5.1.</t>
  </si>
  <si>
    <t>078</t>
  </si>
  <si>
    <t>2.5.</t>
  </si>
  <si>
    <t>Создание муниципальной системы оценки качества образования</t>
  </si>
  <si>
    <t>Приведение муниципальных общеобразовательных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</si>
  <si>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0701</t>
  </si>
  <si>
    <t>0702</t>
  </si>
  <si>
    <t>0709</t>
  </si>
  <si>
    <t>1003</t>
  </si>
  <si>
    <t>0707</t>
  </si>
  <si>
    <t>Обеспечение деятельности (оказание услуг) подведомственных учреждений города</t>
  </si>
  <si>
    <t>х</t>
  </si>
  <si>
    <t xml:space="preserve">Обеспечение деятельности (оказание услуг) подведомственных учреждений города, из них </t>
  </si>
  <si>
    <t xml:space="preserve">Финансовое обеспечение предоставления программ общего образования в муниципальных образовательных учреждениях </t>
  </si>
  <si>
    <t>Администрация г.Назарово</t>
  </si>
  <si>
    <t xml:space="preserve">к подпрограмме 1 "Развитие дошкольного и </t>
  </si>
  <si>
    <t>общего  образования детей"</t>
  </si>
  <si>
    <t>Цель:  Создание в системе дошкольного и общего образования детей равных возможностей для современного качественного образования, позитивной социализации детей и оздоровления детей в летний период</t>
  </si>
  <si>
    <t xml:space="preserve"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учреждениях, реализующих образовательную программу дошкольного образования, без взимания родительской платы» 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</si>
  <si>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учреждениях</t>
  </si>
  <si>
    <t>1.7.</t>
  </si>
  <si>
    <t>Задача 3: Выявление и поддержка одаренных детей</t>
  </si>
  <si>
    <t>Задача 4: Обеспечение безопасного, качественного отдыха и оздоровления детей</t>
  </si>
  <si>
    <t>4.2.</t>
  </si>
  <si>
    <t>Задача 5: Развитие кадрового потенциала</t>
  </si>
  <si>
    <t>0117421</t>
  </si>
  <si>
    <t>0114702</t>
  </si>
  <si>
    <t>0117556</t>
  </si>
  <si>
    <t>0117582</t>
  </si>
  <si>
    <t>162</t>
  </si>
  <si>
    <t>0118810</t>
  </si>
  <si>
    <t>ооо</t>
  </si>
  <si>
    <t>к постановлению администрации г.Назарово</t>
  </si>
  <si>
    <t>1.8.</t>
  </si>
  <si>
    <t>Обеспечение (возмещения) расходов на краевые выплаты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</si>
  <si>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0117558</t>
  </si>
  <si>
    <t>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</si>
  <si>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1.9.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</si>
  <si>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</si>
  <si>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0111021</t>
  </si>
  <si>
    <t>2.6.</t>
  </si>
  <si>
    <t>Оплата стоимости набора продуктов питания или готовых блюд и их транспортировки в лагерях с дневным пребыванием детей за счет средств краевого бюджета</t>
  </si>
  <si>
    <t>Оплата стоимости набора продуктов питания или готовых блюд и их транспортировки в лагерях с дневным пребыванием детей за счет средств муниципального бюджета</t>
  </si>
  <si>
    <t>0114705</t>
  </si>
  <si>
    <t>0114703</t>
  </si>
  <si>
    <t>кредиторская задолженность 2013 года</t>
  </si>
  <si>
    <t>Приведение муниципальных 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</si>
  <si>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Персональные выплаты, устанавливаемые в целях повышения оплаты труда молодым специалистам</t>
  </si>
  <si>
    <t>2.7.</t>
  </si>
  <si>
    <t>0111031</t>
  </si>
  <si>
    <t>0115059</t>
  </si>
  <si>
    <t>1.10.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</si>
  <si>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</si>
  <si>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0117746</t>
  </si>
  <si>
    <t>0114708</t>
  </si>
  <si>
    <t>Модернизация региональных систем дошкольного образования за счет средств федерального бюджета на 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</si>
  <si>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Модернизация региональных систем дошкольного образования за счет средств федерального бюджета на приобретение зданий и помещений для реализации программ дошкольного образования, приобретение оборудования для оснащения дополнительных мест в дошкольных образовательных учреждениях</t>
  </si>
  <si>
    <t>1.11.</t>
  </si>
  <si>
    <t>1.12.</t>
  </si>
  <si>
    <t>0118811</t>
  </si>
  <si>
    <t>муниципальной программы "Развитие образования города Назарово "</t>
  </si>
  <si>
    <t>Частичное финансирование (возмещение) расходов на повышение минимальных размеров окладов, ставок заработной платы работников бюджетной сферы края, которым предоставляется региональная выплата, с 01 октября 2014 года на 10%</t>
  </si>
  <si>
    <t>1.13.</t>
  </si>
  <si>
    <t>0111022</t>
  </si>
  <si>
    <t>2.8.</t>
  </si>
  <si>
    <t>2.9.</t>
  </si>
  <si>
    <t>0114713</t>
  </si>
  <si>
    <t>Приложение № 4</t>
  </si>
  <si>
    <t>612</t>
  </si>
  <si>
    <t>622</t>
  </si>
  <si>
    <t>0115026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</si>
  <si>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почетного звания</t>
  </si>
  <si>
    <t>1.14.</t>
  </si>
  <si>
    <t>0115027</t>
  </si>
  <si>
    <t>от     02.10.2015        № 1710-п</t>
  </si>
  <si>
    <t xml:space="preserve">Реализация мероприятий государственной программы РФ "Доступная среда" на 2011-2015 годы </t>
  </si>
  <si>
    <t>0110000810</t>
  </si>
  <si>
    <t>0110075880</t>
  </si>
  <si>
    <t>0110075540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</si>
  <si>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учреждениях, в муниципальных общеобразовательных учреждениях в части обеспечения деятельности административного и учебно-вспомогательного персонала</t>
  </si>
  <si>
    <t>0110074080</t>
  </si>
  <si>
    <t>1.15.</t>
  </si>
  <si>
    <t>0110075640</t>
  </si>
  <si>
    <t>Финансовое обеспечение государственных гарантий реализации прав на получение общедоступного и бесплатного начального общего,основного общего, среднего общего в муниципальных общеобразовательных учреждениях, обеспечение дополнительного образования детей в муниципальных общеобразовательных учреждениях в части обеспечения деятельности административного и учебно-вспомогательного персонала</t>
  </si>
  <si>
    <t>0110074090</t>
  </si>
  <si>
    <t>0110075660</t>
  </si>
  <si>
    <t>01100L0260</t>
  </si>
  <si>
    <t>2.10.</t>
  </si>
  <si>
    <t xml:space="preserve">Количество детей из малообеспеченных семей, обучающихся в муниципальных общеобразовательных учреждениях, получающих питание без взимания платы:                        в 2014 г.- 1443 уч.,                        2015 г.- 1443 уч.,                              2016 г.- 1443 уч.                2017г. - 1443 уч.                     2018г. - </t>
  </si>
  <si>
    <t>Количество человек получающих услуги общего образования                         в 2014 г.-4819 чел.,                      2015 г. - 4863 чел,                           2 016 г.- 4893 чел;              2017г.- 4893 чел.                        2018г.  -  чел.</t>
  </si>
  <si>
    <t xml:space="preserve">Количество человек получающих услуги дошкольного образования :                в 2014 г. - 2421 чел. ,             2015 г. - 2691 чел.,                       2016 г. -2691 чел. ;                2017 год- 2690 чел.;                              2018г. - 146 чел.                </t>
  </si>
  <si>
    <t>Численность обучающихся, участвующих в олимпиадах и конкурсах различного уровня:             в 2014 г.- 4337 чел.,              2015 г.-4337 чел..                            2016 г.- 4337 чел.       2017г. - 4337 чел.                 2018г. -</t>
  </si>
  <si>
    <t>Количество оздоровленных детей школьного возраста:                         в 2014 г. - 4892 чел. (87%),                         2015 г.- 4892 чел.,                        2016 г.- 4892 чел.,             2017г. - 4892 чел.                    2018г. ---</t>
  </si>
  <si>
    <t>Количество педагогов, участвующих в площадках по обмену опытом:                       в 2014г. - 481 чел.,                 2015г. - 490 чел. ,            2016г.- 500 чел.,         2017г. - 500чел.              2018г. --</t>
  </si>
</sst>
</file>

<file path=xl/styles.xml><?xml version="1.0" encoding="utf-8"?>
<styleSheet xmlns="http://schemas.openxmlformats.org/spreadsheetml/2006/main">
  <numFmts count="3">
    <numFmt numFmtId="164" formatCode="#,##0.00000_р_."/>
    <numFmt numFmtId="165" formatCode="#,##0.00000"/>
    <numFmt numFmtId="166" formatCode="0.0000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0" fontId="1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8" fillId="5" borderId="0" xfId="0" applyFont="1" applyFill="1" applyAlignment="1">
      <alignment horizontal="left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/>
    <xf numFmtId="0" fontId="3" fillId="0" borderId="1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0" xfId="0" applyFont="1"/>
    <xf numFmtId="164" fontId="1" fillId="5" borderId="9" xfId="0" applyNumberFormat="1" applyFont="1" applyFill="1" applyBorder="1" applyAlignment="1">
      <alignment vertical="center"/>
    </xf>
    <xf numFmtId="164" fontId="1" fillId="5" borderId="9" xfId="0" applyNumberFormat="1" applyFont="1" applyFill="1" applyBorder="1"/>
    <xf numFmtId="164" fontId="1" fillId="5" borderId="11" xfId="0" applyNumberFormat="1" applyFont="1" applyFill="1" applyBorder="1"/>
    <xf numFmtId="0" fontId="1" fillId="0" borderId="18" xfId="0" applyFont="1" applyBorder="1" applyAlignment="1">
      <alignment horizontal="center" vertical="center"/>
    </xf>
    <xf numFmtId="164" fontId="1" fillId="5" borderId="21" xfId="0" applyNumberFormat="1" applyFont="1" applyFill="1" applyBorder="1"/>
    <xf numFmtId="164" fontId="1" fillId="5" borderId="23" xfId="0" applyNumberFormat="1" applyFont="1" applyFill="1" applyBorder="1"/>
    <xf numFmtId="0" fontId="0" fillId="0" borderId="26" xfId="0" applyBorder="1"/>
    <xf numFmtId="49" fontId="1" fillId="5" borderId="8" xfId="0" applyNumberFormat="1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164" fontId="1" fillId="5" borderId="8" xfId="0" applyNumberFormat="1" applyFont="1" applyFill="1" applyBorder="1"/>
    <xf numFmtId="164" fontId="1" fillId="5" borderId="2" xfId="0" applyNumberFormat="1" applyFont="1" applyFill="1" applyBorder="1"/>
    <xf numFmtId="164" fontId="1" fillId="0" borderId="28" xfId="0" applyNumberFormat="1" applyFont="1" applyFill="1" applyBorder="1"/>
    <xf numFmtId="164" fontId="0" fillId="5" borderId="0" xfId="0" applyNumberFormat="1" applyFill="1"/>
    <xf numFmtId="166" fontId="0" fillId="5" borderId="0" xfId="0" applyNumberFormat="1" applyFill="1"/>
    <xf numFmtId="0" fontId="14" fillId="0" borderId="0" xfId="0" applyFont="1"/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164" fontId="1" fillId="5" borderId="1" xfId="0" applyNumberFormat="1" applyFont="1" applyFill="1" applyBorder="1"/>
    <xf numFmtId="164" fontId="1" fillId="5" borderId="8" xfId="0" applyNumberFormat="1" applyFont="1" applyFill="1" applyBorder="1" applyAlignment="1">
      <alignment vertical="center"/>
    </xf>
    <xf numFmtId="164" fontId="1" fillId="5" borderId="13" xfId="0" applyNumberFormat="1" applyFont="1" applyFill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6" fillId="0" borderId="1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wrapText="1"/>
    </xf>
    <xf numFmtId="49" fontId="1" fillId="0" borderId="13" xfId="0" applyNumberFormat="1" applyFont="1" applyBorder="1" applyAlignment="1">
      <alignment horizontal="center" vertical="center"/>
    </xf>
    <xf numFmtId="164" fontId="1" fillId="5" borderId="14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164" fontId="1" fillId="5" borderId="29" xfId="0" applyNumberFormat="1" applyFont="1" applyFill="1" applyBorder="1" applyAlignment="1">
      <alignment vertical="center"/>
    </xf>
    <xf numFmtId="164" fontId="4" fillId="4" borderId="8" xfId="0" applyNumberFormat="1" applyFont="1" applyFill="1" applyBorder="1"/>
    <xf numFmtId="164" fontId="1" fillId="5" borderId="3" xfId="0" applyNumberFormat="1" applyFont="1" applyFill="1" applyBorder="1"/>
    <xf numFmtId="164" fontId="1" fillId="5" borderId="13" xfId="0" applyNumberFormat="1" applyFont="1" applyFill="1" applyBorder="1"/>
    <xf numFmtId="164" fontId="1" fillId="5" borderId="14" xfId="0" applyNumberFormat="1" applyFont="1" applyFill="1" applyBorder="1"/>
    <xf numFmtId="0" fontId="2" fillId="0" borderId="18" xfId="0" applyFont="1" applyBorder="1" applyAlignment="1">
      <alignment horizontal="center" vertical="center" wrapText="1"/>
    </xf>
    <xf numFmtId="164" fontId="1" fillId="5" borderId="18" xfId="0" applyNumberFormat="1" applyFont="1" applyFill="1" applyBorder="1" applyAlignment="1">
      <alignment vertical="center"/>
    </xf>
    <xf numFmtId="164" fontId="4" fillId="5" borderId="3" xfId="0" applyNumberFormat="1" applyFont="1" applyFill="1" applyBorder="1"/>
    <xf numFmtId="0" fontId="2" fillId="0" borderId="25" xfId="0" applyFont="1" applyBorder="1" applyAlignment="1">
      <alignment vertical="center" wrapText="1"/>
    </xf>
    <xf numFmtId="0" fontId="10" fillId="5" borderId="13" xfId="0" applyFont="1" applyFill="1" applyBorder="1" applyAlignment="1">
      <alignment horizontal="center" vertical="center"/>
    </xf>
    <xf numFmtId="165" fontId="5" fillId="5" borderId="0" xfId="0" applyNumberFormat="1" applyFont="1" applyFill="1" applyBorder="1"/>
    <xf numFmtId="0" fontId="2" fillId="0" borderId="18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164" fontId="1" fillId="5" borderId="18" xfId="0" applyNumberFormat="1" applyFont="1" applyFill="1" applyBorder="1"/>
    <xf numFmtId="0" fontId="2" fillId="0" borderId="19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165" fontId="0" fillId="0" borderId="0" xfId="0" applyNumberFormat="1"/>
    <xf numFmtId="49" fontId="1" fillId="5" borderId="3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164" fontId="1" fillId="5" borderId="19" xfId="0" applyNumberFormat="1" applyFont="1" applyFill="1" applyBorder="1"/>
    <xf numFmtId="164" fontId="1" fillId="5" borderId="2" xfId="0" applyNumberFormat="1" applyFont="1" applyFill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2" fillId="0" borderId="33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 wrapText="1"/>
    </xf>
    <xf numFmtId="49" fontId="1" fillId="0" borderId="33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164" fontId="1" fillId="5" borderId="33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Border="1"/>
    <xf numFmtId="164" fontId="1" fillId="5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vertical="center" wrapText="1"/>
    </xf>
    <xf numFmtId="164" fontId="1" fillId="5" borderId="1" xfId="0" applyNumberFormat="1" applyFont="1" applyFill="1" applyBorder="1" applyAlignment="1"/>
    <xf numFmtId="49" fontId="7" fillId="0" borderId="1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vertical="center" wrapText="1"/>
    </xf>
    <xf numFmtId="164" fontId="1" fillId="5" borderId="11" xfId="0" applyNumberFormat="1" applyFont="1" applyFill="1" applyBorder="1" applyAlignment="1">
      <alignment vertical="center"/>
    </xf>
    <xf numFmtId="49" fontId="1" fillId="5" borderId="13" xfId="0" applyNumberFormat="1" applyFont="1" applyFill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 wrapText="1"/>
    </xf>
    <xf numFmtId="164" fontId="1" fillId="5" borderId="34" xfId="0" applyNumberFormat="1" applyFont="1" applyFill="1" applyBorder="1" applyAlignment="1">
      <alignment vertical="center"/>
    </xf>
    <xf numFmtId="164" fontId="1" fillId="5" borderId="23" xfId="0" applyNumberFormat="1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horizontal="left" wrapText="1"/>
    </xf>
    <xf numFmtId="164" fontId="1" fillId="5" borderId="11" xfId="0" applyNumberFormat="1" applyFont="1" applyFill="1" applyBorder="1" applyAlignment="1">
      <alignment horizontal="center" vertical="center"/>
    </xf>
    <xf numFmtId="164" fontId="1" fillId="5" borderId="8" xfId="0" applyNumberFormat="1" applyFont="1" applyFill="1" applyBorder="1" applyAlignment="1">
      <alignment horizontal="center" vertical="center"/>
    </xf>
    <xf numFmtId="164" fontId="1" fillId="5" borderId="9" xfId="0" applyNumberFormat="1" applyFont="1" applyFill="1" applyBorder="1" applyAlignment="1">
      <alignment horizontal="center" vertical="center"/>
    </xf>
    <xf numFmtId="164" fontId="1" fillId="5" borderId="29" xfId="0" applyNumberFormat="1" applyFont="1" applyFill="1" applyBorder="1"/>
    <xf numFmtId="164" fontId="1" fillId="5" borderId="27" xfId="0" applyNumberFormat="1" applyFont="1" applyFill="1" applyBorder="1"/>
    <xf numFmtId="164" fontId="1" fillId="5" borderId="36" xfId="0" applyNumberFormat="1" applyFont="1" applyFill="1" applyBorder="1" applyAlignment="1">
      <alignment vertical="center"/>
    </xf>
    <xf numFmtId="164" fontId="1" fillId="5" borderId="37" xfId="0" applyNumberFormat="1" applyFont="1" applyFill="1" applyBorder="1" applyAlignment="1">
      <alignment vertical="center"/>
    </xf>
    <xf numFmtId="164" fontId="1" fillId="5" borderId="38" xfId="0" applyNumberFormat="1" applyFont="1" applyFill="1" applyBorder="1" applyAlignment="1">
      <alignment vertical="center"/>
    </xf>
    <xf numFmtId="49" fontId="1" fillId="0" borderId="29" xfId="0" applyNumberFormat="1" applyFont="1" applyBorder="1" applyAlignment="1">
      <alignment vertical="center" wrapText="1"/>
    </xf>
    <xf numFmtId="164" fontId="1" fillId="5" borderId="38" xfId="0" applyNumberFormat="1" applyFont="1" applyFill="1" applyBorder="1"/>
    <xf numFmtId="164" fontId="1" fillId="0" borderId="0" xfId="0" applyNumberFormat="1" applyFont="1" applyFill="1" applyBorder="1"/>
    <xf numFmtId="49" fontId="1" fillId="5" borderId="18" xfId="0" applyNumberFormat="1" applyFont="1" applyFill="1" applyBorder="1" applyAlignment="1">
      <alignment horizontal="center" vertical="center"/>
    </xf>
    <xf numFmtId="164" fontId="1" fillId="5" borderId="39" xfId="0" applyNumberFormat="1" applyFont="1" applyFill="1" applyBorder="1" applyAlignment="1">
      <alignment vertical="center"/>
    </xf>
    <xf numFmtId="164" fontId="1" fillId="5" borderId="21" xfId="0" applyNumberFormat="1" applyFont="1" applyFill="1" applyBorder="1" applyAlignment="1">
      <alignment vertical="center"/>
    </xf>
    <xf numFmtId="164" fontId="1" fillId="5" borderId="21" xfId="0" applyNumberFormat="1" applyFont="1" applyFill="1" applyBorder="1" applyAlignment="1">
      <alignment horizontal="center" vertical="center"/>
    </xf>
    <xf numFmtId="164" fontId="1" fillId="5" borderId="14" xfId="0" applyNumberFormat="1" applyFont="1" applyFill="1" applyBorder="1" applyAlignment="1">
      <alignment horizontal="center" vertical="center"/>
    </xf>
    <xf numFmtId="164" fontId="1" fillId="5" borderId="13" xfId="0" applyNumberFormat="1" applyFont="1" applyFill="1" applyBorder="1" applyAlignment="1"/>
    <xf numFmtId="164" fontId="1" fillId="5" borderId="39" xfId="0" applyNumberFormat="1" applyFont="1" applyFill="1" applyBorder="1"/>
    <xf numFmtId="164" fontId="1" fillId="5" borderId="3" xfId="0" applyNumberFormat="1" applyFont="1" applyFill="1" applyBorder="1" applyAlignment="1">
      <alignment vertical="center"/>
    </xf>
    <xf numFmtId="164" fontId="1" fillId="5" borderId="30" xfId="0" applyNumberFormat="1" applyFont="1" applyFill="1" applyBorder="1" applyAlignment="1">
      <alignment vertical="center"/>
    </xf>
    <xf numFmtId="49" fontId="1" fillId="0" borderId="16" xfId="0" applyNumberFormat="1" applyFont="1" applyBorder="1" applyAlignment="1">
      <alignment horizontal="center" vertical="center"/>
    </xf>
    <xf numFmtId="164" fontId="1" fillId="5" borderId="13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164" fontId="1" fillId="5" borderId="18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49" fontId="6" fillId="0" borderId="29" xfId="0" applyNumberFormat="1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3" borderId="27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3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0" fillId="0" borderId="20" xfId="0" applyNumberFormat="1" applyBorder="1" applyAlignment="1">
      <alignment horizontal="center" vertical="center"/>
    </xf>
    <xf numFmtId="49" fontId="0" fillId="0" borderId="22" xfId="0" applyNumberFormat="1" applyBorder="1" applyAlignment="1">
      <alignment horizontal="center" vertical="center"/>
    </xf>
    <xf numFmtId="0" fontId="1" fillId="3" borderId="2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164" fontId="1" fillId="5" borderId="2" xfId="0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4" fillId="0" borderId="30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4" fillId="0" borderId="25" xfId="0" applyFont="1" applyBorder="1" applyAlignment="1">
      <alignment horizontal="right"/>
    </xf>
    <xf numFmtId="0" fontId="2" fillId="0" borderId="5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164" fontId="1" fillId="5" borderId="23" xfId="0" applyNumberFormat="1" applyFont="1" applyFill="1" applyBorder="1" applyAlignment="1">
      <alignment horizontal="center" vertical="center"/>
    </xf>
    <xf numFmtId="164" fontId="1" fillId="5" borderId="21" xfId="0" applyNumberFormat="1" applyFont="1" applyFill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5" borderId="11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 wrapText="1"/>
    </xf>
    <xf numFmtId="165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9"/>
  <sheetViews>
    <sheetView tabSelected="1" zoomScale="70" zoomScaleNormal="70" workbookViewId="0">
      <pane xSplit="3" ySplit="13" topLeftCell="D144" activePane="bottomRight" state="frozen"/>
      <selection pane="topRight" activeCell="D1" sqref="D1"/>
      <selection pane="bottomLeft" activeCell="A7" sqref="A7"/>
      <selection pane="bottomRight" activeCell="H159" sqref="H159"/>
    </sheetView>
  </sheetViews>
  <sheetFormatPr defaultRowHeight="15" outlineLevelRow="1"/>
  <cols>
    <col min="1" max="1" width="6.28515625" customWidth="1"/>
    <col min="2" max="2" width="17.8554687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12.7109375" style="1" customWidth="1"/>
    <col min="7" max="7" width="6.85546875" style="1" customWidth="1"/>
    <col min="8" max="8" width="15.7109375" style="1" customWidth="1"/>
    <col min="9" max="9" width="15.85546875" style="1" customWidth="1"/>
    <col min="10" max="12" width="16.5703125" style="1" customWidth="1"/>
    <col min="13" max="13" width="17.140625" style="1" customWidth="1"/>
    <col min="14" max="14" width="18.7109375" style="1" customWidth="1"/>
    <col min="15" max="15" width="18.140625" customWidth="1"/>
    <col min="16" max="16" width="11" bestFit="1" customWidth="1"/>
  </cols>
  <sheetData>
    <row r="1" spans="1:16" hidden="1" outlineLevel="1">
      <c r="J1" s="31"/>
      <c r="K1" s="31" t="s">
        <v>103</v>
      </c>
      <c r="L1" s="31"/>
    </row>
    <row r="2" spans="1:16" hidden="1" outlineLevel="1">
      <c r="K2" s="1" t="s">
        <v>68</v>
      </c>
    </row>
    <row r="3" spans="1:16" ht="15.75" hidden="1" outlineLevel="1">
      <c r="J3" s="46"/>
      <c r="K3" s="46" t="s">
        <v>110</v>
      </c>
      <c r="L3" s="46"/>
    </row>
    <row r="4" spans="1:16" ht="18.75" collapsed="1">
      <c r="A4" s="7"/>
      <c r="B4" s="7"/>
      <c r="C4" s="7"/>
      <c r="D4" s="7"/>
      <c r="E4" s="7"/>
      <c r="F4" s="7"/>
      <c r="G4" s="7"/>
      <c r="H4" s="7"/>
      <c r="I4" s="198" t="s">
        <v>10</v>
      </c>
      <c r="J4" s="198"/>
      <c r="K4" s="198"/>
      <c r="L4" s="198"/>
      <c r="M4" s="198"/>
      <c r="N4" s="198"/>
    </row>
    <row r="5" spans="1:16" ht="18.75">
      <c r="A5" s="7"/>
      <c r="B5" s="7"/>
      <c r="C5" s="7"/>
      <c r="D5" s="7"/>
      <c r="E5" s="7"/>
      <c r="F5" s="7"/>
      <c r="G5" s="7"/>
      <c r="H5" s="7"/>
      <c r="I5" s="198" t="s">
        <v>51</v>
      </c>
      <c r="J5" s="198"/>
      <c r="K5" s="198"/>
      <c r="L5" s="198"/>
      <c r="M5" s="198"/>
      <c r="N5" s="198"/>
    </row>
    <row r="6" spans="1:16" ht="18.75">
      <c r="A6" s="8"/>
      <c r="B6" s="7"/>
      <c r="C6" s="9"/>
      <c r="D6" s="8"/>
      <c r="E6" s="7"/>
      <c r="F6" s="7"/>
      <c r="G6" s="7"/>
      <c r="H6" s="7"/>
      <c r="I6" s="198" t="s">
        <v>52</v>
      </c>
      <c r="J6" s="198"/>
      <c r="K6" s="198"/>
      <c r="L6" s="198"/>
      <c r="M6" s="198"/>
      <c r="N6" s="198"/>
    </row>
    <row r="7" spans="1:16" ht="20.25" customHeight="1">
      <c r="B7" s="7"/>
      <c r="E7" s="7"/>
      <c r="F7" s="7"/>
      <c r="G7" s="7"/>
      <c r="H7" s="7"/>
      <c r="I7" s="200" t="s">
        <v>96</v>
      </c>
      <c r="J7" s="200"/>
      <c r="K7" s="200"/>
      <c r="L7" s="200"/>
      <c r="M7" s="200"/>
      <c r="N7" s="200"/>
    </row>
    <row r="8" spans="1:16" ht="12.75" customHeight="1">
      <c r="B8" s="7"/>
      <c r="E8" s="7"/>
      <c r="F8" s="7"/>
      <c r="G8" s="7"/>
      <c r="H8" s="7"/>
      <c r="I8" s="14"/>
      <c r="J8" s="14"/>
      <c r="K8" s="57"/>
      <c r="L8" s="106"/>
      <c r="M8" s="14"/>
      <c r="N8" s="14"/>
    </row>
    <row r="9" spans="1:16" ht="15.75" customHeight="1">
      <c r="A9" s="201" t="s">
        <v>8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</row>
    <row r="11" spans="1:16" ht="36.75" customHeight="1">
      <c r="A11" s="137" t="s">
        <v>20</v>
      </c>
      <c r="B11" s="137" t="s">
        <v>0</v>
      </c>
      <c r="C11" s="137" t="s">
        <v>2</v>
      </c>
      <c r="D11" s="137" t="s">
        <v>1</v>
      </c>
      <c r="E11" s="137"/>
      <c r="F11" s="137"/>
      <c r="G11" s="137"/>
      <c r="H11" s="137" t="s">
        <v>6</v>
      </c>
      <c r="I11" s="137"/>
      <c r="J11" s="137"/>
      <c r="K11" s="137"/>
      <c r="L11" s="137"/>
      <c r="M11" s="137"/>
      <c r="N11" s="199" t="s">
        <v>9</v>
      </c>
    </row>
    <row r="12" spans="1:16" ht="34.5" customHeight="1">
      <c r="A12" s="137"/>
      <c r="B12" s="137"/>
      <c r="C12" s="137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3">
        <v>2017</v>
      </c>
      <c r="L12" s="3">
        <v>2018</v>
      </c>
      <c r="M12" s="4" t="s">
        <v>7</v>
      </c>
      <c r="N12" s="199"/>
    </row>
    <row r="13" spans="1:16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  <c r="N13" s="2">
        <v>14</v>
      </c>
    </row>
    <row r="14" spans="1:16" ht="33" customHeight="1">
      <c r="A14" s="205" t="s">
        <v>53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6"/>
    </row>
    <row r="15" spans="1:16" ht="15.75" thickBot="1">
      <c r="A15" s="185" t="s">
        <v>11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</row>
    <row r="16" spans="1:16" s="13" customFormat="1" ht="17.25" customHeight="1">
      <c r="A16" s="152" t="s">
        <v>21</v>
      </c>
      <c r="B16" s="150" t="s">
        <v>46</v>
      </c>
      <c r="C16" s="136" t="s">
        <v>18</v>
      </c>
      <c r="D16" s="39" t="s">
        <v>37</v>
      </c>
      <c r="E16" s="39" t="s">
        <v>41</v>
      </c>
      <c r="F16" s="118" t="s">
        <v>112</v>
      </c>
      <c r="G16" s="40">
        <v>111</v>
      </c>
      <c r="H16" s="41">
        <v>2615.16</v>
      </c>
      <c r="I16" s="41">
        <v>2661.79099</v>
      </c>
      <c r="J16" s="41">
        <v>1455.097</v>
      </c>
      <c r="K16" s="41">
        <v>1455.097</v>
      </c>
      <c r="L16" s="41">
        <v>1455.097</v>
      </c>
      <c r="M16" s="33">
        <f>SUM(H16:L16)</f>
        <v>9642.2419899999986</v>
      </c>
      <c r="N16" s="210" t="s">
        <v>126</v>
      </c>
      <c r="O16" s="13">
        <v>2562.9355300000002</v>
      </c>
      <c r="P16" s="44">
        <f>O16-H16</f>
        <v>-52.224469999999656</v>
      </c>
    </row>
    <row r="17" spans="1:16" ht="17.25" customHeight="1">
      <c r="A17" s="153"/>
      <c r="B17" s="148"/>
      <c r="C17" s="137"/>
      <c r="D17" s="60" t="s">
        <v>37</v>
      </c>
      <c r="E17" s="60" t="s">
        <v>41</v>
      </c>
      <c r="F17" s="47" t="s">
        <v>112</v>
      </c>
      <c r="G17" s="3">
        <v>112</v>
      </c>
      <c r="H17" s="51">
        <v>4.26</v>
      </c>
      <c r="I17" s="51">
        <v>2.16</v>
      </c>
      <c r="J17" s="51">
        <v>0.78</v>
      </c>
      <c r="K17" s="51">
        <v>0.78</v>
      </c>
      <c r="L17" s="51">
        <v>0.78</v>
      </c>
      <c r="M17" s="34">
        <f>SUM(H17:L17)</f>
        <v>8.76</v>
      </c>
      <c r="N17" s="211"/>
      <c r="O17" s="43">
        <v>6.4790000000000001</v>
      </c>
      <c r="P17" s="44">
        <f t="shared" ref="P17:P19" si="0">O17-H17</f>
        <v>2.2190000000000003</v>
      </c>
    </row>
    <row r="18" spans="1:16" ht="17.25" customHeight="1">
      <c r="A18" s="153"/>
      <c r="B18" s="148"/>
      <c r="C18" s="137"/>
      <c r="D18" s="91" t="s">
        <v>37</v>
      </c>
      <c r="E18" s="91" t="s">
        <v>41</v>
      </c>
      <c r="F18" s="47" t="s">
        <v>112</v>
      </c>
      <c r="G18" s="3">
        <v>119</v>
      </c>
      <c r="H18" s="51">
        <v>0</v>
      </c>
      <c r="I18" s="51">
        <v>0</v>
      </c>
      <c r="J18" s="51">
        <v>439.43900000000002</v>
      </c>
      <c r="K18" s="51">
        <v>439.43900000000002</v>
      </c>
      <c r="L18" s="51">
        <v>439.43900000000002</v>
      </c>
      <c r="M18" s="34">
        <f t="shared" ref="M18:M49" si="1">SUM(H18:L18)</f>
        <v>1318.317</v>
      </c>
      <c r="N18" s="211"/>
      <c r="O18" s="117"/>
      <c r="P18" s="44"/>
    </row>
    <row r="19" spans="1:16" ht="17.25" customHeight="1">
      <c r="A19" s="153"/>
      <c r="B19" s="148"/>
      <c r="C19" s="137"/>
      <c r="D19" s="60" t="s">
        <v>37</v>
      </c>
      <c r="E19" s="60" t="s">
        <v>41</v>
      </c>
      <c r="F19" s="47" t="s">
        <v>112</v>
      </c>
      <c r="G19" s="3">
        <v>244</v>
      </c>
      <c r="H19" s="51">
        <v>1102.27</v>
      </c>
      <c r="I19" s="51">
        <v>1222.2907499999999</v>
      </c>
      <c r="J19" s="51">
        <v>1666.1289999999999</v>
      </c>
      <c r="K19" s="51">
        <v>1666.1289999999999</v>
      </c>
      <c r="L19" s="51">
        <v>1666.1289999999999</v>
      </c>
      <c r="M19" s="34">
        <f t="shared" si="1"/>
        <v>7322.9477499999994</v>
      </c>
      <c r="N19" s="211"/>
      <c r="O19">
        <v>1065.221</v>
      </c>
      <c r="P19" s="44">
        <f t="shared" si="0"/>
        <v>-37.048999999999978</v>
      </c>
    </row>
    <row r="20" spans="1:16" ht="17.25" customHeight="1">
      <c r="A20" s="153"/>
      <c r="B20" s="148"/>
      <c r="C20" s="137"/>
      <c r="D20" s="47" t="s">
        <v>37</v>
      </c>
      <c r="E20" s="47" t="s">
        <v>41</v>
      </c>
      <c r="F20" s="47" t="s">
        <v>112</v>
      </c>
      <c r="G20" s="48">
        <v>611</v>
      </c>
      <c r="H20" s="51">
        <f>63828.62+439.19</f>
        <v>64267.810000000005</v>
      </c>
      <c r="I20" s="51">
        <v>67802.655920000005</v>
      </c>
      <c r="J20" s="51">
        <v>25043.892</v>
      </c>
      <c r="K20" s="51">
        <v>25043.892</v>
      </c>
      <c r="L20" s="51">
        <v>25043.892</v>
      </c>
      <c r="M20" s="34">
        <f>SUM(H20:L20)</f>
        <v>207202.14191999999</v>
      </c>
      <c r="N20" s="211"/>
    </row>
    <row r="21" spans="1:16" ht="17.25" customHeight="1">
      <c r="A21" s="153"/>
      <c r="B21" s="148"/>
      <c r="C21" s="137"/>
      <c r="D21" s="47" t="s">
        <v>37</v>
      </c>
      <c r="E21" s="47" t="s">
        <v>41</v>
      </c>
      <c r="F21" s="47" t="s">
        <v>112</v>
      </c>
      <c r="G21" s="48">
        <v>612</v>
      </c>
      <c r="H21" s="51">
        <v>1636.9</v>
      </c>
      <c r="I21" s="51">
        <v>173.999</v>
      </c>
      <c r="J21" s="51">
        <v>0</v>
      </c>
      <c r="K21" s="51">
        <v>0</v>
      </c>
      <c r="L21" s="51">
        <v>0</v>
      </c>
      <c r="M21" s="34">
        <f t="shared" si="1"/>
        <v>1810.8990000000001</v>
      </c>
      <c r="N21" s="211"/>
    </row>
    <row r="22" spans="1:16" ht="17.25" customHeight="1">
      <c r="A22" s="153"/>
      <c r="B22" s="148"/>
      <c r="C22" s="137"/>
      <c r="D22" s="47" t="s">
        <v>37</v>
      </c>
      <c r="E22" s="47" t="s">
        <v>41</v>
      </c>
      <c r="F22" s="47" t="s">
        <v>112</v>
      </c>
      <c r="G22" s="48">
        <v>621</v>
      </c>
      <c r="H22" s="51">
        <f>17473.2-39.68</f>
        <v>17433.52</v>
      </c>
      <c r="I22" s="51">
        <v>30358.253809999998</v>
      </c>
      <c r="J22" s="51">
        <v>60574.86</v>
      </c>
      <c r="K22" s="51">
        <v>60594.86</v>
      </c>
      <c r="L22" s="51">
        <v>60594.86</v>
      </c>
      <c r="M22" s="34">
        <f t="shared" si="1"/>
        <v>229556.35381</v>
      </c>
      <c r="N22" s="211"/>
    </row>
    <row r="23" spans="1:16" ht="17.25" customHeight="1">
      <c r="A23" s="153"/>
      <c r="B23" s="148"/>
      <c r="C23" s="137"/>
      <c r="D23" s="47" t="s">
        <v>37</v>
      </c>
      <c r="E23" s="47" t="s">
        <v>41</v>
      </c>
      <c r="F23" s="47" t="s">
        <v>112</v>
      </c>
      <c r="G23" s="48">
        <v>622</v>
      </c>
      <c r="H23" s="51">
        <v>1545.75</v>
      </c>
      <c r="I23" s="51">
        <v>2500.5776099999998</v>
      </c>
      <c r="J23" s="51">
        <v>0</v>
      </c>
      <c r="K23" s="51">
        <v>0</v>
      </c>
      <c r="L23" s="51">
        <v>0</v>
      </c>
      <c r="M23" s="34">
        <f t="shared" si="1"/>
        <v>4046.3276099999998</v>
      </c>
      <c r="N23" s="211"/>
    </row>
    <row r="24" spans="1:16" ht="17.25" customHeight="1">
      <c r="A24" s="153"/>
      <c r="B24" s="148"/>
      <c r="C24" s="137"/>
      <c r="D24" s="60" t="s">
        <v>37</v>
      </c>
      <c r="E24" s="60" t="s">
        <v>41</v>
      </c>
      <c r="F24" s="60" t="s">
        <v>66</v>
      </c>
      <c r="G24" s="30" t="s">
        <v>67</v>
      </c>
      <c r="H24" s="51">
        <f>21930.95+1604.06</f>
        <v>23535.010000000002</v>
      </c>
      <c r="I24" s="51">
        <f>27401.45+1604.06-1000</f>
        <v>28005.510000000002</v>
      </c>
      <c r="J24" s="51">
        <f>32305.09+1604.06</f>
        <v>33909.15</v>
      </c>
      <c r="K24" s="51">
        <f t="shared" ref="K24:L24" si="2">32305.09+1604.06</f>
        <v>33909.15</v>
      </c>
      <c r="L24" s="51">
        <f t="shared" si="2"/>
        <v>33909.15</v>
      </c>
      <c r="M24" s="34">
        <f t="shared" si="1"/>
        <v>153267.97</v>
      </c>
      <c r="N24" s="211"/>
    </row>
    <row r="25" spans="1:16" ht="17.25" customHeight="1">
      <c r="A25" s="153"/>
      <c r="B25" s="148"/>
      <c r="C25" s="137"/>
      <c r="D25" s="60" t="s">
        <v>37</v>
      </c>
      <c r="E25" s="60" t="s">
        <v>41</v>
      </c>
      <c r="F25" s="60" t="s">
        <v>95</v>
      </c>
      <c r="G25" s="30" t="s">
        <v>67</v>
      </c>
      <c r="H25" s="51">
        <v>599</v>
      </c>
      <c r="I25" s="51">
        <v>0</v>
      </c>
      <c r="J25" s="51">
        <v>0</v>
      </c>
      <c r="K25" s="51">
        <v>0</v>
      </c>
      <c r="L25" s="51">
        <v>0</v>
      </c>
      <c r="M25" s="34">
        <f t="shared" si="1"/>
        <v>599</v>
      </c>
      <c r="N25" s="211"/>
    </row>
    <row r="26" spans="1:16" ht="17.25" customHeight="1" thickBot="1">
      <c r="A26" s="163"/>
      <c r="B26" s="149"/>
      <c r="C26" s="146"/>
      <c r="D26" s="27" t="s">
        <v>37</v>
      </c>
      <c r="E26" s="27" t="s">
        <v>41</v>
      </c>
      <c r="F26" s="47" t="s">
        <v>112</v>
      </c>
      <c r="G26" s="28">
        <v>852</v>
      </c>
      <c r="H26" s="42">
        <v>30.13</v>
      </c>
      <c r="I26" s="42">
        <v>13.05</v>
      </c>
      <c r="J26" s="42">
        <v>2.1440000000000001</v>
      </c>
      <c r="K26" s="42">
        <v>2.1440000000000001</v>
      </c>
      <c r="L26" s="42">
        <v>2.1440000000000001</v>
      </c>
      <c r="M26" s="34">
        <f t="shared" si="1"/>
        <v>49.611999999999995</v>
      </c>
      <c r="N26" s="211"/>
    </row>
    <row r="27" spans="1:16" ht="17.25" customHeight="1">
      <c r="A27" s="152" t="s">
        <v>24</v>
      </c>
      <c r="B27" s="150" t="s">
        <v>55</v>
      </c>
      <c r="C27" s="136" t="s">
        <v>18</v>
      </c>
      <c r="D27" s="16" t="s">
        <v>37</v>
      </c>
      <c r="E27" s="16" t="s">
        <v>41</v>
      </c>
      <c r="F27" s="29" t="s">
        <v>113</v>
      </c>
      <c r="G27" s="17">
        <v>111</v>
      </c>
      <c r="H27" s="41">
        <v>4141.1000000000004</v>
      </c>
      <c r="I27" s="41">
        <v>4330.1610000000001</v>
      </c>
      <c r="J27" s="41">
        <v>3209.37</v>
      </c>
      <c r="K27" s="41">
        <v>3209.37</v>
      </c>
      <c r="L27" s="41">
        <v>3209.37</v>
      </c>
      <c r="M27" s="33">
        <f>SUM(H27:L27)</f>
        <v>18099.370999999999</v>
      </c>
      <c r="N27" s="211"/>
    </row>
    <row r="28" spans="1:16" ht="17.25" customHeight="1">
      <c r="A28" s="162"/>
      <c r="B28" s="147"/>
      <c r="C28" s="145"/>
      <c r="D28" s="91" t="s">
        <v>37</v>
      </c>
      <c r="E28" s="91" t="s">
        <v>41</v>
      </c>
      <c r="F28" s="91" t="s">
        <v>113</v>
      </c>
      <c r="G28" s="3">
        <v>119</v>
      </c>
      <c r="H28" s="63">
        <v>0</v>
      </c>
      <c r="I28" s="63">
        <v>0</v>
      </c>
      <c r="J28" s="63">
        <v>969.23</v>
      </c>
      <c r="K28" s="63">
        <v>969.23</v>
      </c>
      <c r="L28" s="63">
        <v>969.23</v>
      </c>
      <c r="M28" s="34">
        <f t="shared" si="1"/>
        <v>2907.69</v>
      </c>
      <c r="N28" s="211"/>
    </row>
    <row r="29" spans="1:16" ht="17.25" customHeight="1">
      <c r="A29" s="153"/>
      <c r="B29" s="148"/>
      <c r="C29" s="137"/>
      <c r="D29" s="60" t="s">
        <v>37</v>
      </c>
      <c r="E29" s="60" t="s">
        <v>42</v>
      </c>
      <c r="F29" s="91" t="s">
        <v>113</v>
      </c>
      <c r="G29" s="3">
        <v>111</v>
      </c>
      <c r="H29" s="51">
        <v>600.62</v>
      </c>
      <c r="I29" s="51">
        <v>1181.2650000000001</v>
      </c>
      <c r="J29" s="51">
        <v>955.02700000000004</v>
      </c>
      <c r="K29" s="51">
        <v>955.02700000000004</v>
      </c>
      <c r="L29" s="51">
        <v>955.02700000000004</v>
      </c>
      <c r="M29" s="34">
        <f t="shared" si="1"/>
        <v>4646.9660000000003</v>
      </c>
      <c r="N29" s="211"/>
    </row>
    <row r="30" spans="1:16" ht="17.25" customHeight="1">
      <c r="A30" s="153"/>
      <c r="B30" s="148"/>
      <c r="C30" s="137"/>
      <c r="D30" s="91" t="s">
        <v>37</v>
      </c>
      <c r="E30" s="91" t="s">
        <v>42</v>
      </c>
      <c r="F30" s="91" t="s">
        <v>113</v>
      </c>
      <c r="G30" s="3">
        <v>112</v>
      </c>
      <c r="H30" s="51">
        <v>0</v>
      </c>
      <c r="I30" s="51">
        <v>12.34047</v>
      </c>
      <c r="J30" s="51">
        <v>0</v>
      </c>
      <c r="K30" s="51">
        <v>0</v>
      </c>
      <c r="L30" s="110">
        <v>0</v>
      </c>
      <c r="M30" s="34">
        <f t="shared" si="1"/>
        <v>12.34047</v>
      </c>
      <c r="N30" s="211"/>
    </row>
    <row r="31" spans="1:16" ht="17.25" customHeight="1">
      <c r="A31" s="153"/>
      <c r="B31" s="148"/>
      <c r="C31" s="137"/>
      <c r="D31" s="91" t="s">
        <v>37</v>
      </c>
      <c r="E31" s="91" t="s">
        <v>42</v>
      </c>
      <c r="F31" s="91" t="s">
        <v>113</v>
      </c>
      <c r="G31" s="3">
        <v>119</v>
      </c>
      <c r="H31" s="51">
        <v>0</v>
      </c>
      <c r="I31" s="51">
        <v>0</v>
      </c>
      <c r="J31" s="51">
        <v>288.41800000000001</v>
      </c>
      <c r="K31" s="51">
        <v>288.41800000000001</v>
      </c>
      <c r="L31" s="51">
        <v>288.41800000000001</v>
      </c>
      <c r="M31" s="34">
        <f t="shared" si="1"/>
        <v>865.25400000000002</v>
      </c>
      <c r="N31" s="211"/>
    </row>
    <row r="32" spans="1:16" ht="17.25" customHeight="1">
      <c r="A32" s="153"/>
      <c r="B32" s="148"/>
      <c r="C32" s="137"/>
      <c r="D32" s="60" t="s">
        <v>37</v>
      </c>
      <c r="E32" s="60" t="s">
        <v>41</v>
      </c>
      <c r="F32" s="91" t="s">
        <v>113</v>
      </c>
      <c r="G32" s="3">
        <v>244</v>
      </c>
      <c r="H32" s="51">
        <v>75.36</v>
      </c>
      <c r="I32" s="51">
        <v>77.679000000000002</v>
      </c>
      <c r="J32" s="51">
        <v>480.71199999999999</v>
      </c>
      <c r="K32" s="51">
        <v>480.71199999999999</v>
      </c>
      <c r="L32" s="51">
        <v>480.71199999999999</v>
      </c>
      <c r="M32" s="34">
        <f t="shared" si="1"/>
        <v>1595.175</v>
      </c>
      <c r="N32" s="211"/>
    </row>
    <row r="33" spans="1:14" ht="17.25" customHeight="1">
      <c r="A33" s="153"/>
      <c r="B33" s="148"/>
      <c r="C33" s="137"/>
      <c r="D33" s="60" t="s">
        <v>37</v>
      </c>
      <c r="E33" s="60" t="s">
        <v>42</v>
      </c>
      <c r="F33" s="91" t="s">
        <v>113</v>
      </c>
      <c r="G33" s="3">
        <v>244</v>
      </c>
      <c r="H33" s="51">
        <v>17.390999999999998</v>
      </c>
      <c r="I33" s="51">
        <v>20.703530000000001</v>
      </c>
      <c r="J33" s="51">
        <v>34.783000000000001</v>
      </c>
      <c r="K33" s="51">
        <v>34.783000000000001</v>
      </c>
      <c r="L33" s="51">
        <v>34.783000000000001</v>
      </c>
      <c r="M33" s="34">
        <f t="shared" si="1"/>
        <v>142.44353000000001</v>
      </c>
      <c r="N33" s="211"/>
    </row>
    <row r="34" spans="1:14" ht="17.25" customHeight="1">
      <c r="A34" s="153"/>
      <c r="B34" s="148"/>
      <c r="C34" s="137"/>
      <c r="D34" s="60" t="s">
        <v>37</v>
      </c>
      <c r="E34" s="60" t="s">
        <v>41</v>
      </c>
      <c r="F34" s="91" t="s">
        <v>113</v>
      </c>
      <c r="G34" s="3">
        <v>611</v>
      </c>
      <c r="H34" s="51">
        <v>72646.649999999994</v>
      </c>
      <c r="I34" s="51">
        <v>73754.626999999993</v>
      </c>
      <c r="J34" s="51">
        <v>75742.789999999994</v>
      </c>
      <c r="K34" s="51">
        <v>75742.789999999994</v>
      </c>
      <c r="L34" s="51">
        <v>75742.789999999994</v>
      </c>
      <c r="M34" s="34">
        <f t="shared" si="1"/>
        <v>373629.64699999994</v>
      </c>
      <c r="N34" s="211"/>
    </row>
    <row r="35" spans="1:14" ht="17.25" customHeight="1">
      <c r="A35" s="153"/>
      <c r="B35" s="148"/>
      <c r="C35" s="137"/>
      <c r="D35" s="60" t="s">
        <v>37</v>
      </c>
      <c r="E35" s="60" t="s">
        <v>41</v>
      </c>
      <c r="F35" s="91" t="s">
        <v>113</v>
      </c>
      <c r="G35" s="3">
        <v>612</v>
      </c>
      <c r="H35" s="51">
        <v>476.53</v>
      </c>
      <c r="I35" s="51">
        <v>606.53899999999999</v>
      </c>
      <c r="J35" s="51">
        <v>0</v>
      </c>
      <c r="K35" s="51">
        <v>0</v>
      </c>
      <c r="L35" s="110">
        <v>0</v>
      </c>
      <c r="M35" s="34">
        <f t="shared" si="1"/>
        <v>1083.069</v>
      </c>
      <c r="N35" s="211"/>
    </row>
    <row r="36" spans="1:14" ht="17.25" customHeight="1">
      <c r="A36" s="153"/>
      <c r="B36" s="148"/>
      <c r="C36" s="137"/>
      <c r="D36" s="60" t="s">
        <v>37</v>
      </c>
      <c r="E36" s="60" t="s">
        <v>41</v>
      </c>
      <c r="F36" s="91" t="s">
        <v>113</v>
      </c>
      <c r="G36" s="3">
        <v>621</v>
      </c>
      <c r="H36" s="51">
        <v>17249.740000000002</v>
      </c>
      <c r="I36" s="51">
        <v>21855.785</v>
      </c>
      <c r="J36" s="51">
        <v>28656.97</v>
      </c>
      <c r="K36" s="51">
        <v>28656.97</v>
      </c>
      <c r="L36" s="51">
        <v>28656.97</v>
      </c>
      <c r="M36" s="34">
        <f>SUM(H36:L36)</f>
        <v>125076.435</v>
      </c>
      <c r="N36" s="211"/>
    </row>
    <row r="37" spans="1:14" ht="17.25" customHeight="1" thickBot="1">
      <c r="A37" s="163"/>
      <c r="B37" s="149"/>
      <c r="C37" s="146"/>
      <c r="D37" s="27" t="s">
        <v>37</v>
      </c>
      <c r="E37" s="27" t="s">
        <v>41</v>
      </c>
      <c r="F37" s="127" t="s">
        <v>113</v>
      </c>
      <c r="G37" s="28">
        <v>622</v>
      </c>
      <c r="H37" s="42">
        <v>66</v>
      </c>
      <c r="I37" s="42">
        <v>149</v>
      </c>
      <c r="J37" s="42">
        <v>0</v>
      </c>
      <c r="K37" s="42">
        <v>0</v>
      </c>
      <c r="L37" s="111">
        <v>0</v>
      </c>
      <c r="M37" s="37">
        <f t="shared" si="1"/>
        <v>215</v>
      </c>
      <c r="N37" s="211"/>
    </row>
    <row r="38" spans="1:14" ht="42" customHeight="1">
      <c r="A38" s="152" t="s">
        <v>25</v>
      </c>
      <c r="B38" s="150" t="s">
        <v>115</v>
      </c>
      <c r="C38" s="136" t="s">
        <v>18</v>
      </c>
      <c r="D38" s="16" t="s">
        <v>37</v>
      </c>
      <c r="E38" s="16" t="s">
        <v>41</v>
      </c>
      <c r="F38" s="16" t="s">
        <v>116</v>
      </c>
      <c r="G38" s="17">
        <v>111</v>
      </c>
      <c r="H38" s="108">
        <v>0</v>
      </c>
      <c r="I38" s="108">
        <v>0</v>
      </c>
      <c r="J38" s="108">
        <v>712.42700000000002</v>
      </c>
      <c r="K38" s="108">
        <v>712.42700000000002</v>
      </c>
      <c r="L38" s="108">
        <v>712.42700000000002</v>
      </c>
      <c r="M38" s="109">
        <f t="shared" si="1"/>
        <v>2137.2809999999999</v>
      </c>
      <c r="N38" s="211"/>
    </row>
    <row r="39" spans="1:14" ht="42" customHeight="1">
      <c r="A39" s="153"/>
      <c r="B39" s="148"/>
      <c r="C39" s="137"/>
      <c r="D39" s="91" t="s">
        <v>37</v>
      </c>
      <c r="E39" s="91" t="s">
        <v>41</v>
      </c>
      <c r="F39" s="91" t="s">
        <v>116</v>
      </c>
      <c r="G39" s="3">
        <v>119</v>
      </c>
      <c r="H39" s="105">
        <v>0</v>
      </c>
      <c r="I39" s="105">
        <v>0</v>
      </c>
      <c r="J39" s="105">
        <v>215.15299999999999</v>
      </c>
      <c r="K39" s="105">
        <v>215.15299999999999</v>
      </c>
      <c r="L39" s="105">
        <v>215.15299999999999</v>
      </c>
      <c r="M39" s="107">
        <f t="shared" si="1"/>
        <v>645.45899999999995</v>
      </c>
      <c r="N39" s="211"/>
    </row>
    <row r="40" spans="1:14" ht="42" customHeight="1">
      <c r="A40" s="153"/>
      <c r="B40" s="148"/>
      <c r="C40" s="137"/>
      <c r="D40" s="91" t="s">
        <v>37</v>
      </c>
      <c r="E40" s="91" t="s">
        <v>41</v>
      </c>
      <c r="F40" s="91" t="s">
        <v>116</v>
      </c>
      <c r="G40" s="3">
        <v>244</v>
      </c>
      <c r="H40" s="105">
        <v>0</v>
      </c>
      <c r="I40" s="105">
        <v>0</v>
      </c>
      <c r="J40" s="105">
        <v>2431.3000000000002</v>
      </c>
      <c r="K40" s="105">
        <v>2431.3000000000002</v>
      </c>
      <c r="L40" s="105">
        <v>2431.3000000000002</v>
      </c>
      <c r="M40" s="107">
        <f>SUM(H40:L40)</f>
        <v>7293.9000000000005</v>
      </c>
      <c r="N40" s="211"/>
    </row>
    <row r="41" spans="1:14" ht="42" customHeight="1">
      <c r="A41" s="153"/>
      <c r="B41" s="148"/>
      <c r="C41" s="137"/>
      <c r="D41" s="91" t="s">
        <v>37</v>
      </c>
      <c r="E41" s="91" t="s">
        <v>41</v>
      </c>
      <c r="F41" s="91" t="s">
        <v>116</v>
      </c>
      <c r="G41" s="3">
        <v>611</v>
      </c>
      <c r="H41" s="105">
        <v>0</v>
      </c>
      <c r="I41" s="105">
        <v>0</v>
      </c>
      <c r="J41" s="105">
        <v>28769.279999999999</v>
      </c>
      <c r="K41" s="105">
        <v>28769.279999999999</v>
      </c>
      <c r="L41" s="105">
        <v>28769.279999999999</v>
      </c>
      <c r="M41" s="107">
        <f t="shared" si="1"/>
        <v>86307.839999999997</v>
      </c>
      <c r="N41" s="211"/>
    </row>
    <row r="42" spans="1:14" ht="42" customHeight="1">
      <c r="A42" s="153"/>
      <c r="B42" s="148"/>
      <c r="C42" s="137"/>
      <c r="D42" s="91" t="s">
        <v>37</v>
      </c>
      <c r="E42" s="91" t="s">
        <v>41</v>
      </c>
      <c r="F42" s="91" t="s">
        <v>116</v>
      </c>
      <c r="G42" s="3">
        <v>612</v>
      </c>
      <c r="H42" s="105">
        <v>0</v>
      </c>
      <c r="I42" s="105">
        <v>0</v>
      </c>
      <c r="J42" s="105">
        <v>11261.33</v>
      </c>
      <c r="K42" s="105">
        <v>11261.33</v>
      </c>
      <c r="L42" s="105">
        <v>11261.33</v>
      </c>
      <c r="M42" s="107">
        <f t="shared" si="1"/>
        <v>33783.99</v>
      </c>
      <c r="N42" s="211"/>
    </row>
    <row r="43" spans="1:14" ht="42" customHeight="1">
      <c r="A43" s="153"/>
      <c r="B43" s="148"/>
      <c r="C43" s="137"/>
      <c r="D43" s="91" t="s">
        <v>37</v>
      </c>
      <c r="E43" s="91" t="s">
        <v>42</v>
      </c>
      <c r="F43" s="91" t="s">
        <v>116</v>
      </c>
      <c r="G43" s="3">
        <v>111</v>
      </c>
      <c r="H43" s="105">
        <v>0</v>
      </c>
      <c r="I43" s="105">
        <v>0</v>
      </c>
      <c r="J43" s="105">
        <v>489.79199999999997</v>
      </c>
      <c r="K43" s="105">
        <v>489.79199999999997</v>
      </c>
      <c r="L43" s="105">
        <v>489.79199999999997</v>
      </c>
      <c r="M43" s="107">
        <f t="shared" si="1"/>
        <v>1469.376</v>
      </c>
      <c r="N43" s="211"/>
    </row>
    <row r="44" spans="1:14" ht="53.25" customHeight="1" thickBot="1">
      <c r="A44" s="154"/>
      <c r="B44" s="151"/>
      <c r="C44" s="138"/>
      <c r="D44" s="58" t="s">
        <v>37</v>
      </c>
      <c r="E44" s="58" t="s">
        <v>42</v>
      </c>
      <c r="F44" s="58" t="s">
        <v>116</v>
      </c>
      <c r="G44" s="18">
        <v>119</v>
      </c>
      <c r="H44" s="128">
        <v>0</v>
      </c>
      <c r="I44" s="128">
        <v>0</v>
      </c>
      <c r="J44" s="128">
        <v>147.91800000000001</v>
      </c>
      <c r="K44" s="128">
        <v>147.91800000000001</v>
      </c>
      <c r="L44" s="128">
        <v>147.91800000000001</v>
      </c>
      <c r="M44" s="122">
        <f t="shared" si="1"/>
        <v>443.75400000000002</v>
      </c>
      <c r="N44" s="211"/>
    </row>
    <row r="45" spans="1:14" ht="79.5" customHeight="1">
      <c r="A45" s="183" t="s">
        <v>26</v>
      </c>
      <c r="B45" s="167" t="s">
        <v>72</v>
      </c>
      <c r="C45" s="104" t="s">
        <v>50</v>
      </c>
      <c r="D45" s="15" t="s">
        <v>65</v>
      </c>
      <c r="E45" s="15" t="s">
        <v>43</v>
      </c>
      <c r="F45" s="15" t="s">
        <v>61</v>
      </c>
      <c r="G45" s="19">
        <v>244</v>
      </c>
      <c r="H45" s="125">
        <v>3350.5520000000001</v>
      </c>
      <c r="I45" s="125">
        <v>0</v>
      </c>
      <c r="J45" s="125">
        <v>0</v>
      </c>
      <c r="K45" s="125">
        <v>0</v>
      </c>
      <c r="L45" s="126">
        <v>0</v>
      </c>
      <c r="M45" s="121">
        <f t="shared" si="1"/>
        <v>3350.5520000000001</v>
      </c>
      <c r="N45" s="211"/>
    </row>
    <row r="46" spans="1:14" ht="54.75" customHeight="1">
      <c r="A46" s="134"/>
      <c r="B46" s="168"/>
      <c r="C46" s="155" t="s">
        <v>18</v>
      </c>
      <c r="D46" s="60" t="s">
        <v>37</v>
      </c>
      <c r="E46" s="60" t="s">
        <v>43</v>
      </c>
      <c r="F46" s="60" t="s">
        <v>61</v>
      </c>
      <c r="G46" s="3">
        <v>622</v>
      </c>
      <c r="H46" s="61">
        <f>55590-15000</f>
        <v>40590</v>
      </c>
      <c r="I46" s="170">
        <v>0</v>
      </c>
      <c r="J46" s="170">
        <v>0</v>
      </c>
      <c r="K46" s="170">
        <v>0</v>
      </c>
      <c r="L46" s="202">
        <v>0</v>
      </c>
      <c r="M46" s="213">
        <f t="shared" si="1"/>
        <v>40590</v>
      </c>
      <c r="N46" s="211"/>
    </row>
    <row r="47" spans="1:14" ht="22.5" customHeight="1">
      <c r="A47" s="134"/>
      <c r="B47" s="168"/>
      <c r="C47" s="156"/>
      <c r="D47" s="158" t="s">
        <v>81</v>
      </c>
      <c r="E47" s="159"/>
      <c r="F47" s="159"/>
      <c r="G47" s="159"/>
      <c r="H47" s="159"/>
      <c r="I47" s="170"/>
      <c r="J47" s="170"/>
      <c r="K47" s="170"/>
      <c r="L47" s="144"/>
      <c r="M47" s="214"/>
      <c r="N47" s="211"/>
    </row>
    <row r="48" spans="1:14" ht="65.25" customHeight="1" thickBot="1">
      <c r="A48" s="135"/>
      <c r="B48" s="215"/>
      <c r="C48" s="157"/>
      <c r="D48" s="58" t="s">
        <v>37</v>
      </c>
      <c r="E48" s="58" t="s">
        <v>43</v>
      </c>
      <c r="F48" s="58" t="s">
        <v>61</v>
      </c>
      <c r="G48" s="18">
        <v>622</v>
      </c>
      <c r="H48" s="53">
        <v>15000</v>
      </c>
      <c r="I48" s="53">
        <v>0</v>
      </c>
      <c r="J48" s="53">
        <v>0</v>
      </c>
      <c r="K48" s="53">
        <v>0</v>
      </c>
      <c r="L48" s="113">
        <v>0</v>
      </c>
      <c r="M48" s="122">
        <f t="shared" si="1"/>
        <v>15000</v>
      </c>
      <c r="N48" s="211"/>
    </row>
    <row r="49" spans="1:15" ht="270" customHeight="1" thickBot="1">
      <c r="A49" s="54" t="s">
        <v>27</v>
      </c>
      <c r="B49" s="55" t="s">
        <v>91</v>
      </c>
      <c r="C49" s="66" t="s">
        <v>50</v>
      </c>
      <c r="D49" s="29" t="s">
        <v>65</v>
      </c>
      <c r="E49" s="29" t="s">
        <v>43</v>
      </c>
      <c r="F49" s="29" t="s">
        <v>86</v>
      </c>
      <c r="G49" s="35">
        <v>244</v>
      </c>
      <c r="H49" s="67">
        <v>7350.4</v>
      </c>
      <c r="I49" s="67">
        <v>0</v>
      </c>
      <c r="J49" s="67">
        <v>0</v>
      </c>
      <c r="K49" s="67">
        <v>0</v>
      </c>
      <c r="L49" s="114">
        <v>0</v>
      </c>
      <c r="M49" s="119">
        <f t="shared" si="1"/>
        <v>7350.4</v>
      </c>
      <c r="N49" s="211"/>
    </row>
    <row r="50" spans="1:15" ht="92.25" customHeight="1">
      <c r="A50" s="152" t="s">
        <v>28</v>
      </c>
      <c r="B50" s="219" t="s">
        <v>92</v>
      </c>
      <c r="C50" s="196" t="s">
        <v>18</v>
      </c>
      <c r="D50" s="16" t="s">
        <v>37</v>
      </c>
      <c r="E50" s="16" t="s">
        <v>43</v>
      </c>
      <c r="F50" s="16" t="s">
        <v>86</v>
      </c>
      <c r="G50" s="17">
        <v>412</v>
      </c>
      <c r="H50" s="52">
        <v>154045.6</v>
      </c>
      <c r="I50" s="52">
        <v>0</v>
      </c>
      <c r="J50" s="52">
        <v>0</v>
      </c>
      <c r="K50" s="52">
        <v>0</v>
      </c>
      <c r="L50" s="112">
        <v>0</v>
      </c>
      <c r="M50" s="32">
        <f t="shared" ref="M50" si="3">SUM(H50:J50)</f>
        <v>154045.6</v>
      </c>
      <c r="N50" s="211"/>
    </row>
    <row r="51" spans="1:15" ht="92.25" customHeight="1" thickBot="1">
      <c r="A51" s="154"/>
      <c r="B51" s="220"/>
      <c r="C51" s="197"/>
      <c r="D51" s="58" t="s">
        <v>37</v>
      </c>
      <c r="E51" s="58" t="s">
        <v>43</v>
      </c>
      <c r="F51" s="58" t="s">
        <v>86</v>
      </c>
      <c r="G51" s="18">
        <v>244</v>
      </c>
      <c r="H51" s="53">
        <v>8603.6</v>
      </c>
      <c r="I51" s="53">
        <v>0</v>
      </c>
      <c r="J51" s="53">
        <v>0</v>
      </c>
      <c r="K51" s="53">
        <v>0</v>
      </c>
      <c r="L51" s="113">
        <v>0</v>
      </c>
      <c r="M51" s="59">
        <f t="shared" ref="M51" si="4">SUM(H51:J51)</f>
        <v>8603.6</v>
      </c>
      <c r="N51" s="211"/>
    </row>
    <row r="52" spans="1:15" ht="15.75" customHeight="1">
      <c r="A52" s="162" t="s">
        <v>56</v>
      </c>
      <c r="B52" s="160" t="s">
        <v>22</v>
      </c>
      <c r="C52" s="216" t="s">
        <v>18</v>
      </c>
      <c r="D52" s="15" t="s">
        <v>37</v>
      </c>
      <c r="E52" s="15" t="s">
        <v>43</v>
      </c>
      <c r="F52" s="15" t="s">
        <v>62</v>
      </c>
      <c r="G52" s="79">
        <v>612</v>
      </c>
      <c r="H52" s="63">
        <v>99</v>
      </c>
      <c r="I52" s="63">
        <v>0</v>
      </c>
      <c r="J52" s="63">
        <v>0</v>
      </c>
      <c r="K52" s="63">
        <v>0</v>
      </c>
      <c r="L52" s="63">
        <v>0</v>
      </c>
      <c r="M52" s="36">
        <f>SUM(H52:L52)</f>
        <v>99</v>
      </c>
      <c r="N52" s="211"/>
    </row>
    <row r="53" spans="1:15" ht="17.25" customHeight="1">
      <c r="A53" s="153"/>
      <c r="B53" s="161"/>
      <c r="C53" s="217"/>
      <c r="D53" s="60" t="s">
        <v>37</v>
      </c>
      <c r="E53" s="60" t="s">
        <v>43</v>
      </c>
      <c r="F53" s="60" t="s">
        <v>62</v>
      </c>
      <c r="G53" s="6">
        <v>622</v>
      </c>
      <c r="H53" s="51">
        <v>6010</v>
      </c>
      <c r="I53" s="51">
        <v>0</v>
      </c>
      <c r="J53" s="51">
        <v>0</v>
      </c>
      <c r="K53" s="51">
        <v>0</v>
      </c>
      <c r="L53" s="51">
        <v>0</v>
      </c>
      <c r="M53" s="34">
        <f>SUM(H53:L53)</f>
        <v>6010</v>
      </c>
      <c r="N53" s="211"/>
    </row>
    <row r="54" spans="1:15" ht="17.25" customHeight="1">
      <c r="A54" s="153"/>
      <c r="B54" s="161"/>
      <c r="C54" s="217"/>
      <c r="D54" s="77" t="s">
        <v>37</v>
      </c>
      <c r="E54" s="77" t="s">
        <v>43</v>
      </c>
      <c r="F54" s="77" t="s">
        <v>62</v>
      </c>
      <c r="G54" s="6">
        <v>412</v>
      </c>
      <c r="H54" s="51">
        <v>813.25</v>
      </c>
      <c r="I54" s="51">
        <v>0</v>
      </c>
      <c r="J54" s="51">
        <v>0</v>
      </c>
      <c r="K54" s="51">
        <v>0</v>
      </c>
      <c r="L54" s="51">
        <v>0</v>
      </c>
      <c r="M54" s="34">
        <f t="shared" ref="M54:M57" si="5">SUM(H54:L54)</f>
        <v>813.25</v>
      </c>
      <c r="N54" s="211"/>
    </row>
    <row r="55" spans="1:15" ht="15.75" customHeight="1">
      <c r="A55" s="153"/>
      <c r="B55" s="161"/>
      <c r="C55" s="217"/>
      <c r="D55" s="60" t="s">
        <v>37</v>
      </c>
      <c r="E55" s="60" t="s">
        <v>43</v>
      </c>
      <c r="F55" s="60" t="s">
        <v>62</v>
      </c>
      <c r="G55" s="6">
        <v>244</v>
      </c>
      <c r="H55" s="51">
        <v>94.5</v>
      </c>
      <c r="I55" s="51">
        <v>0</v>
      </c>
      <c r="J55" s="51">
        <v>0</v>
      </c>
      <c r="K55" s="51">
        <v>0</v>
      </c>
      <c r="L55" s="51">
        <v>0</v>
      </c>
      <c r="M55" s="34">
        <f>SUM(H55:L55)</f>
        <v>94.5</v>
      </c>
      <c r="N55" s="211"/>
    </row>
    <row r="56" spans="1:15" ht="15" customHeight="1">
      <c r="A56" s="153"/>
      <c r="B56" s="161"/>
      <c r="C56" s="218" t="s">
        <v>50</v>
      </c>
      <c r="D56" s="60" t="s">
        <v>65</v>
      </c>
      <c r="E56" s="60" t="s">
        <v>43</v>
      </c>
      <c r="F56" s="60" t="s">
        <v>62</v>
      </c>
      <c r="G56" s="6">
        <v>244</v>
      </c>
      <c r="H56" s="51">
        <f>353.89+404.16</f>
        <v>758.05</v>
      </c>
      <c r="I56" s="51">
        <v>2561.9493600000001</v>
      </c>
      <c r="J56" s="51">
        <v>0</v>
      </c>
      <c r="K56" s="51">
        <v>0</v>
      </c>
      <c r="L56" s="51">
        <v>0</v>
      </c>
      <c r="M56" s="34">
        <f t="shared" si="5"/>
        <v>3319.9993599999998</v>
      </c>
      <c r="N56" s="211"/>
      <c r="O56" s="80">
        <f>H56+H57</f>
        <v>758.05</v>
      </c>
    </row>
    <row r="57" spans="1:15" ht="16.5" customHeight="1" thickBot="1">
      <c r="A57" s="153"/>
      <c r="B57" s="161"/>
      <c r="C57" s="218"/>
      <c r="D57" s="60" t="s">
        <v>65</v>
      </c>
      <c r="E57" s="60" t="s">
        <v>43</v>
      </c>
      <c r="F57" s="60" t="s">
        <v>62</v>
      </c>
      <c r="G57" s="6">
        <v>852</v>
      </c>
      <c r="H57" s="51">
        <v>0</v>
      </c>
      <c r="I57" s="51">
        <v>19.00742</v>
      </c>
      <c r="J57" s="51">
        <v>0</v>
      </c>
      <c r="K57" s="51">
        <v>0</v>
      </c>
      <c r="L57" s="51">
        <v>0</v>
      </c>
      <c r="M57" s="34">
        <f t="shared" si="5"/>
        <v>19.00742</v>
      </c>
      <c r="N57" s="211"/>
    </row>
    <row r="58" spans="1:15" ht="40.5" customHeight="1">
      <c r="A58" s="152" t="s">
        <v>69</v>
      </c>
      <c r="B58" s="174" t="s">
        <v>82</v>
      </c>
      <c r="C58" s="136" t="s">
        <v>18</v>
      </c>
      <c r="D58" s="16" t="s">
        <v>37</v>
      </c>
      <c r="E58" s="16" t="s">
        <v>41</v>
      </c>
      <c r="F58" s="39" t="s">
        <v>80</v>
      </c>
      <c r="G58" s="17">
        <v>612</v>
      </c>
      <c r="H58" s="52">
        <v>751.9</v>
      </c>
      <c r="I58" s="52">
        <v>0</v>
      </c>
      <c r="J58" s="52">
        <v>0</v>
      </c>
      <c r="K58" s="52">
        <v>0</v>
      </c>
      <c r="L58" s="112">
        <v>0</v>
      </c>
      <c r="M58" s="32">
        <f>SUM(H58:L58)</f>
        <v>751.9</v>
      </c>
      <c r="N58" s="211"/>
    </row>
    <row r="59" spans="1:15" s="38" customFormat="1" ht="20.25" customHeight="1">
      <c r="A59" s="153"/>
      <c r="B59" s="175"/>
      <c r="C59" s="137"/>
      <c r="D59" s="173" t="s">
        <v>81</v>
      </c>
      <c r="E59" s="173"/>
      <c r="F59" s="173"/>
      <c r="G59" s="173"/>
      <c r="H59" s="173"/>
      <c r="I59" s="95"/>
      <c r="J59" s="95"/>
      <c r="K59" s="95"/>
      <c r="L59" s="115"/>
      <c r="M59" s="98"/>
      <c r="N59" s="211"/>
    </row>
    <row r="60" spans="1:15" s="93" customFormat="1" ht="20.25" customHeight="1">
      <c r="A60" s="153"/>
      <c r="B60" s="175"/>
      <c r="C60" s="137"/>
      <c r="D60" s="91" t="s">
        <v>37</v>
      </c>
      <c r="E60" s="91" t="s">
        <v>41</v>
      </c>
      <c r="F60" s="47" t="s">
        <v>80</v>
      </c>
      <c r="G60" s="3">
        <v>244</v>
      </c>
      <c r="H60" s="96">
        <v>0</v>
      </c>
      <c r="I60" s="94">
        <v>7</v>
      </c>
      <c r="J60" s="94">
        <v>0</v>
      </c>
      <c r="K60" s="94">
        <v>0</v>
      </c>
      <c r="L60" s="94">
        <v>0</v>
      </c>
      <c r="M60" s="99">
        <f>SUM(H60:L60)</f>
        <v>7</v>
      </c>
      <c r="N60" s="211"/>
    </row>
    <row r="61" spans="1:15" s="93" customFormat="1" ht="20.25" customHeight="1">
      <c r="A61" s="153"/>
      <c r="B61" s="175"/>
      <c r="C61" s="137"/>
      <c r="D61" s="91" t="s">
        <v>37</v>
      </c>
      <c r="E61" s="91" t="s">
        <v>41</v>
      </c>
      <c r="F61" s="47" t="s">
        <v>80</v>
      </c>
      <c r="G61" s="97" t="s">
        <v>104</v>
      </c>
      <c r="H61" s="96">
        <v>0</v>
      </c>
      <c r="I61" s="94">
        <v>1038.2746</v>
      </c>
      <c r="J61" s="94">
        <v>0</v>
      </c>
      <c r="K61" s="94">
        <v>0</v>
      </c>
      <c r="L61" s="94">
        <v>0</v>
      </c>
      <c r="M61" s="99">
        <f t="shared" ref="M61:M62" si="6">SUM(H61:L61)</f>
        <v>1038.2746</v>
      </c>
      <c r="N61" s="211"/>
    </row>
    <row r="62" spans="1:15" s="93" customFormat="1" ht="20.25" customHeight="1" thickBot="1">
      <c r="A62" s="154"/>
      <c r="B62" s="176"/>
      <c r="C62" s="138"/>
      <c r="D62" s="58" t="s">
        <v>37</v>
      </c>
      <c r="E62" s="58" t="s">
        <v>41</v>
      </c>
      <c r="F62" s="100" t="s">
        <v>80</v>
      </c>
      <c r="G62" s="101" t="s">
        <v>105</v>
      </c>
      <c r="H62" s="123">
        <v>0</v>
      </c>
      <c r="I62" s="53">
        <v>125.78400000000001</v>
      </c>
      <c r="J62" s="53">
        <v>0</v>
      </c>
      <c r="K62" s="53">
        <v>0</v>
      </c>
      <c r="L62" s="53">
        <v>0</v>
      </c>
      <c r="M62" s="59">
        <f t="shared" si="6"/>
        <v>125.78400000000001</v>
      </c>
      <c r="N62" s="211"/>
    </row>
    <row r="63" spans="1:15" ht="51.75" customHeight="1">
      <c r="A63" s="162" t="s">
        <v>73</v>
      </c>
      <c r="B63" s="167" t="s">
        <v>54</v>
      </c>
      <c r="C63" s="145" t="s">
        <v>18</v>
      </c>
      <c r="D63" s="15" t="s">
        <v>37</v>
      </c>
      <c r="E63" s="15" t="s">
        <v>41</v>
      </c>
      <c r="F63" s="15" t="s">
        <v>114</v>
      </c>
      <c r="G63" s="19">
        <v>244</v>
      </c>
      <c r="H63" s="63">
        <v>652.12</v>
      </c>
      <c r="I63" s="63">
        <v>723.18</v>
      </c>
      <c r="J63" s="63">
        <v>886.08</v>
      </c>
      <c r="K63" s="63">
        <v>886.08</v>
      </c>
      <c r="L63" s="63">
        <v>886.08</v>
      </c>
      <c r="M63" s="36">
        <f>SUM(H63:L63)</f>
        <v>4033.54</v>
      </c>
      <c r="N63" s="211"/>
    </row>
    <row r="64" spans="1:15" ht="44.25" customHeight="1">
      <c r="A64" s="153"/>
      <c r="B64" s="168"/>
      <c r="C64" s="137"/>
      <c r="D64" s="47" t="s">
        <v>37</v>
      </c>
      <c r="E64" s="47" t="s">
        <v>41</v>
      </c>
      <c r="F64" s="15" t="s">
        <v>114</v>
      </c>
      <c r="G64" s="48">
        <v>612</v>
      </c>
      <c r="H64" s="51">
        <f>367.536-21.736</f>
        <v>345.8</v>
      </c>
      <c r="I64" s="51">
        <v>0</v>
      </c>
      <c r="J64" s="51">
        <v>0</v>
      </c>
      <c r="K64" s="51">
        <v>0</v>
      </c>
      <c r="L64" s="51">
        <v>0</v>
      </c>
      <c r="M64" s="34">
        <f>SUM(H64:L64)</f>
        <v>345.8</v>
      </c>
      <c r="N64" s="211"/>
    </row>
    <row r="65" spans="1:14" ht="44.25" customHeight="1">
      <c r="A65" s="153"/>
      <c r="B65" s="168"/>
      <c r="C65" s="137"/>
      <c r="D65" s="47" t="s">
        <v>37</v>
      </c>
      <c r="E65" s="47" t="s">
        <v>41</v>
      </c>
      <c r="F65" s="15" t="s">
        <v>114</v>
      </c>
      <c r="G65" s="48">
        <v>611</v>
      </c>
      <c r="H65" s="51">
        <v>0</v>
      </c>
      <c r="I65" s="51">
        <v>308.26</v>
      </c>
      <c r="J65" s="51">
        <v>599.80799999999999</v>
      </c>
      <c r="K65" s="51">
        <v>599.80799999999999</v>
      </c>
      <c r="L65" s="51">
        <v>599.80799999999999</v>
      </c>
      <c r="M65" s="34">
        <f t="shared" ref="M65:M66" si="7">SUM(H65:L65)</f>
        <v>2107.6840000000002</v>
      </c>
      <c r="N65" s="211"/>
    </row>
    <row r="66" spans="1:14" ht="42.75" customHeight="1">
      <c r="A66" s="153"/>
      <c r="B66" s="168"/>
      <c r="C66" s="137"/>
      <c r="D66" s="47" t="s">
        <v>37</v>
      </c>
      <c r="E66" s="47" t="s">
        <v>41</v>
      </c>
      <c r="F66" s="15" t="s">
        <v>114</v>
      </c>
      <c r="G66" s="48">
        <v>621</v>
      </c>
      <c r="H66" s="51">
        <f>94.848+17.784</f>
        <v>112.63200000000001</v>
      </c>
      <c r="I66" s="51">
        <v>118.56</v>
      </c>
      <c r="J66" s="51">
        <v>204.48</v>
      </c>
      <c r="K66" s="51">
        <v>204.48</v>
      </c>
      <c r="L66" s="51">
        <v>204.48</v>
      </c>
      <c r="M66" s="34">
        <f t="shared" si="7"/>
        <v>844.63200000000006</v>
      </c>
      <c r="N66" s="211"/>
    </row>
    <row r="67" spans="1:14" ht="39" customHeight="1" thickBot="1">
      <c r="A67" s="163"/>
      <c r="B67" s="169"/>
      <c r="C67" s="146"/>
      <c r="D67" s="49" t="s">
        <v>37</v>
      </c>
      <c r="E67" s="49" t="s">
        <v>42</v>
      </c>
      <c r="F67" s="15" t="s">
        <v>114</v>
      </c>
      <c r="G67" s="50">
        <v>244</v>
      </c>
      <c r="H67" s="42">
        <v>3.952</v>
      </c>
      <c r="I67" s="42">
        <v>0</v>
      </c>
      <c r="J67" s="42">
        <v>40.932000000000002</v>
      </c>
      <c r="K67" s="42">
        <v>40.932000000000002</v>
      </c>
      <c r="L67" s="42">
        <v>40.932000000000002</v>
      </c>
      <c r="M67" s="34">
        <f>SUM(H67:L67)</f>
        <v>126.748</v>
      </c>
      <c r="N67" s="211"/>
    </row>
    <row r="68" spans="1:14" ht="28.5" customHeight="1">
      <c r="A68" s="152" t="s">
        <v>87</v>
      </c>
      <c r="B68" s="150" t="s">
        <v>70</v>
      </c>
      <c r="C68" s="136" t="s">
        <v>18</v>
      </c>
      <c r="D68" s="16" t="s">
        <v>37</v>
      </c>
      <c r="E68" s="16" t="s">
        <v>41</v>
      </c>
      <c r="F68" s="16" t="s">
        <v>71</v>
      </c>
      <c r="G68" s="17">
        <v>111</v>
      </c>
      <c r="H68" s="41">
        <v>360.72</v>
      </c>
      <c r="I68" s="41">
        <v>314.27999999999997</v>
      </c>
      <c r="J68" s="41">
        <v>0</v>
      </c>
      <c r="K68" s="41">
        <v>0</v>
      </c>
      <c r="L68" s="41">
        <v>0</v>
      </c>
      <c r="M68" s="83">
        <f>SUM(H68:L68)</f>
        <v>675</v>
      </c>
      <c r="N68" s="211"/>
    </row>
    <row r="69" spans="1:14" ht="36" customHeight="1">
      <c r="A69" s="153"/>
      <c r="B69" s="148"/>
      <c r="C69" s="137"/>
      <c r="D69" s="91" t="s">
        <v>37</v>
      </c>
      <c r="E69" s="91" t="s">
        <v>41</v>
      </c>
      <c r="F69" s="91" t="s">
        <v>71</v>
      </c>
      <c r="G69" s="3">
        <v>611</v>
      </c>
      <c r="H69" s="51">
        <v>5218.24</v>
      </c>
      <c r="I69" s="51">
        <v>4543.5892999999996</v>
      </c>
      <c r="J69" s="51">
        <v>0</v>
      </c>
      <c r="K69" s="51">
        <v>0</v>
      </c>
      <c r="L69" s="51">
        <v>0</v>
      </c>
      <c r="M69" s="34">
        <f t="shared" ref="M69:M72" si="8">SUM(H69:L69)</f>
        <v>9761.8292999999994</v>
      </c>
      <c r="N69" s="211"/>
    </row>
    <row r="70" spans="1:14" ht="30.75" customHeight="1">
      <c r="A70" s="153"/>
      <c r="B70" s="148"/>
      <c r="C70" s="137"/>
      <c r="D70" s="91" t="s">
        <v>37</v>
      </c>
      <c r="E70" s="91" t="s">
        <v>41</v>
      </c>
      <c r="F70" s="91" t="s">
        <v>71</v>
      </c>
      <c r="G70" s="3">
        <v>621</v>
      </c>
      <c r="H70" s="51">
        <v>1204.4000000000001</v>
      </c>
      <c r="I70" s="51">
        <v>2165.788</v>
      </c>
      <c r="J70" s="51">
        <v>0</v>
      </c>
      <c r="K70" s="51">
        <v>0</v>
      </c>
      <c r="L70" s="51">
        <v>0</v>
      </c>
      <c r="M70" s="34">
        <f t="shared" si="8"/>
        <v>3370.1880000000001</v>
      </c>
      <c r="N70" s="211"/>
    </row>
    <row r="71" spans="1:14" ht="33.75" customHeight="1">
      <c r="A71" s="153"/>
      <c r="B71" s="148"/>
      <c r="C71" s="137"/>
      <c r="D71" s="91" t="s">
        <v>37</v>
      </c>
      <c r="E71" s="91" t="s">
        <v>42</v>
      </c>
      <c r="F71" s="91" t="s">
        <v>71</v>
      </c>
      <c r="G71" s="3">
        <v>111</v>
      </c>
      <c r="H71" s="51">
        <v>54.36</v>
      </c>
      <c r="I71" s="51">
        <v>112.2427</v>
      </c>
      <c r="J71" s="51">
        <v>0</v>
      </c>
      <c r="K71" s="51">
        <v>0</v>
      </c>
      <c r="L71" s="51">
        <v>0</v>
      </c>
      <c r="M71" s="34">
        <f t="shared" si="8"/>
        <v>166.6027</v>
      </c>
      <c r="N71" s="211"/>
    </row>
    <row r="72" spans="1:14" ht="27" customHeight="1" thickBot="1">
      <c r="A72" s="154"/>
      <c r="B72" s="151"/>
      <c r="C72" s="138"/>
      <c r="D72" s="58" t="s">
        <v>37</v>
      </c>
      <c r="E72" s="58" t="s">
        <v>42</v>
      </c>
      <c r="F72" s="58" t="s">
        <v>71</v>
      </c>
      <c r="G72" s="18">
        <v>611</v>
      </c>
      <c r="H72" s="64">
        <v>8.98</v>
      </c>
      <c r="I72" s="64">
        <v>0</v>
      </c>
      <c r="J72" s="64">
        <v>0</v>
      </c>
      <c r="K72" s="64">
        <v>0</v>
      </c>
      <c r="L72" s="64">
        <v>0</v>
      </c>
      <c r="M72" s="124">
        <f t="shared" si="8"/>
        <v>8.98</v>
      </c>
      <c r="N72" s="211"/>
    </row>
    <row r="73" spans="1:14" ht="27" customHeight="1">
      <c r="A73" s="152" t="s">
        <v>93</v>
      </c>
      <c r="B73" s="171" t="s">
        <v>23</v>
      </c>
      <c r="C73" s="136" t="s">
        <v>18</v>
      </c>
      <c r="D73" s="16" t="s">
        <v>37</v>
      </c>
      <c r="E73" s="16">
        <v>1004</v>
      </c>
      <c r="F73" s="16" t="s">
        <v>63</v>
      </c>
      <c r="G73" s="17">
        <v>244</v>
      </c>
      <c r="H73" s="41">
        <v>0</v>
      </c>
      <c r="I73" s="41">
        <v>95.7</v>
      </c>
      <c r="J73" s="41">
        <v>0</v>
      </c>
      <c r="K73" s="41">
        <v>0</v>
      </c>
      <c r="L73" s="116">
        <v>0</v>
      </c>
      <c r="M73" s="83">
        <f t="shared" ref="M73:M78" si="9">SUM(H73:L73)</f>
        <v>95.7</v>
      </c>
      <c r="N73" s="211"/>
    </row>
    <row r="74" spans="1:14" ht="123.75" customHeight="1" thickBot="1">
      <c r="A74" s="154"/>
      <c r="B74" s="172"/>
      <c r="C74" s="138"/>
      <c r="D74" s="58" t="s">
        <v>37</v>
      </c>
      <c r="E74" s="58">
        <v>1004</v>
      </c>
      <c r="F74" s="58" t="s">
        <v>63</v>
      </c>
      <c r="G74" s="18">
        <v>321</v>
      </c>
      <c r="H74" s="53">
        <v>6954.1</v>
      </c>
      <c r="I74" s="53">
        <v>4787.3999999999996</v>
      </c>
      <c r="J74" s="53">
        <v>10351</v>
      </c>
      <c r="K74" s="53">
        <v>10351</v>
      </c>
      <c r="L74" s="53">
        <v>10351</v>
      </c>
      <c r="M74" s="59">
        <f t="shared" si="9"/>
        <v>42794.5</v>
      </c>
      <c r="N74" s="211"/>
    </row>
    <row r="75" spans="1:14" s="13" customFormat="1" ht="49.5" customHeight="1">
      <c r="A75" s="162" t="s">
        <v>94</v>
      </c>
      <c r="B75" s="147" t="s">
        <v>74</v>
      </c>
      <c r="C75" s="145" t="s">
        <v>18</v>
      </c>
      <c r="D75" s="81" t="s">
        <v>37</v>
      </c>
      <c r="E75" s="81" t="s">
        <v>41</v>
      </c>
      <c r="F75" s="81" t="s">
        <v>75</v>
      </c>
      <c r="G75" s="82">
        <v>111</v>
      </c>
      <c r="H75" s="63">
        <v>242.94</v>
      </c>
      <c r="I75" s="63">
        <v>335.80937</v>
      </c>
      <c r="J75" s="63">
        <v>0</v>
      </c>
      <c r="K75" s="63">
        <v>0</v>
      </c>
      <c r="L75" s="63">
        <v>0</v>
      </c>
      <c r="M75" s="36">
        <f t="shared" si="9"/>
        <v>578.74937</v>
      </c>
      <c r="N75" s="211"/>
    </row>
    <row r="76" spans="1:14" ht="28.5" customHeight="1">
      <c r="A76" s="153"/>
      <c r="B76" s="148"/>
      <c r="C76" s="137"/>
      <c r="D76" s="60" t="s">
        <v>37</v>
      </c>
      <c r="E76" s="60" t="s">
        <v>41</v>
      </c>
      <c r="F76" s="60" t="s">
        <v>75</v>
      </c>
      <c r="G76" s="3">
        <v>611</v>
      </c>
      <c r="H76" s="51">
        <f>5376.28-399.51</f>
        <v>4976.7699999999995</v>
      </c>
      <c r="I76" s="51">
        <v>8313.7865000000002</v>
      </c>
      <c r="J76" s="51">
        <v>0</v>
      </c>
      <c r="K76" s="51">
        <v>0</v>
      </c>
      <c r="L76" s="51">
        <v>0</v>
      </c>
      <c r="M76" s="34">
        <f t="shared" si="9"/>
        <v>13290.556499999999</v>
      </c>
      <c r="N76" s="211"/>
    </row>
    <row r="77" spans="1:14" ht="42.75" customHeight="1" thickBot="1">
      <c r="A77" s="163"/>
      <c r="B77" s="149"/>
      <c r="C77" s="146"/>
      <c r="D77" s="92" t="s">
        <v>37</v>
      </c>
      <c r="E77" s="92" t="s">
        <v>41</v>
      </c>
      <c r="F77" s="92" t="s">
        <v>75</v>
      </c>
      <c r="G77" s="28">
        <v>621</v>
      </c>
      <c r="H77" s="42">
        <v>1513</v>
      </c>
      <c r="I77" s="42">
        <v>2819.7516799999999</v>
      </c>
      <c r="J77" s="42">
        <v>0</v>
      </c>
      <c r="K77" s="42">
        <v>0</v>
      </c>
      <c r="L77" s="42">
        <v>0</v>
      </c>
      <c r="M77" s="37">
        <f t="shared" si="9"/>
        <v>4332.7516799999994</v>
      </c>
      <c r="N77" s="211"/>
    </row>
    <row r="78" spans="1:14" ht="25.5" customHeight="1">
      <c r="A78" s="152" t="s">
        <v>98</v>
      </c>
      <c r="B78" s="150" t="s">
        <v>88</v>
      </c>
      <c r="C78" s="136" t="s">
        <v>18</v>
      </c>
      <c r="D78" s="16" t="s">
        <v>37</v>
      </c>
      <c r="E78" s="16" t="s">
        <v>43</v>
      </c>
      <c r="F78" s="16" t="s">
        <v>89</v>
      </c>
      <c r="G78" s="17">
        <v>612</v>
      </c>
      <c r="H78" s="41">
        <v>623.79999999999995</v>
      </c>
      <c r="I78" s="41">
        <v>0</v>
      </c>
      <c r="J78" s="41">
        <v>0</v>
      </c>
      <c r="K78" s="41">
        <v>0</v>
      </c>
      <c r="L78" s="41">
        <v>0</v>
      </c>
      <c r="M78" s="33">
        <f t="shared" si="9"/>
        <v>623.79999999999995</v>
      </c>
      <c r="N78" s="211"/>
    </row>
    <row r="79" spans="1:14" ht="27.75" customHeight="1">
      <c r="A79" s="153"/>
      <c r="B79" s="148"/>
      <c r="C79" s="137"/>
      <c r="D79" s="91" t="s">
        <v>37</v>
      </c>
      <c r="E79" s="91" t="s">
        <v>43</v>
      </c>
      <c r="F79" s="91" t="s">
        <v>89</v>
      </c>
      <c r="G79" s="3">
        <v>622</v>
      </c>
      <c r="H79" s="51">
        <v>1986.1</v>
      </c>
      <c r="I79" s="51">
        <v>0</v>
      </c>
      <c r="J79" s="51">
        <v>0</v>
      </c>
      <c r="K79" s="51">
        <v>0</v>
      </c>
      <c r="L79" s="51">
        <v>0</v>
      </c>
      <c r="M79" s="34">
        <f t="shared" ref="M79:M83" si="10">SUM(H79:L79)</f>
        <v>1986.1</v>
      </c>
      <c r="N79" s="211"/>
    </row>
    <row r="80" spans="1:14" ht="24.75" customHeight="1">
      <c r="A80" s="153"/>
      <c r="B80" s="148"/>
      <c r="C80" s="137"/>
      <c r="D80" s="91" t="s">
        <v>37</v>
      </c>
      <c r="E80" s="91" t="s">
        <v>43</v>
      </c>
      <c r="F80" s="91" t="s">
        <v>89</v>
      </c>
      <c r="G80" s="3">
        <v>244</v>
      </c>
      <c r="H80" s="51">
        <v>650.5</v>
      </c>
      <c r="I80" s="51">
        <v>4941.7</v>
      </c>
      <c r="J80" s="51">
        <v>0</v>
      </c>
      <c r="K80" s="51">
        <v>0</v>
      </c>
      <c r="L80" s="51">
        <v>0</v>
      </c>
      <c r="M80" s="34">
        <f t="shared" si="10"/>
        <v>5592.2</v>
      </c>
      <c r="N80" s="211"/>
    </row>
    <row r="81" spans="1:16" ht="18" customHeight="1">
      <c r="A81" s="153"/>
      <c r="B81" s="148"/>
      <c r="C81" s="137"/>
      <c r="D81" s="91" t="s">
        <v>37</v>
      </c>
      <c r="E81" s="91" t="s">
        <v>43</v>
      </c>
      <c r="F81" s="91" t="s">
        <v>90</v>
      </c>
      <c r="G81" s="3">
        <v>612</v>
      </c>
      <c r="H81" s="51">
        <v>6.24</v>
      </c>
      <c r="I81" s="51">
        <v>0</v>
      </c>
      <c r="J81" s="51">
        <v>0</v>
      </c>
      <c r="K81" s="51">
        <v>0</v>
      </c>
      <c r="L81" s="51">
        <v>0</v>
      </c>
      <c r="M81" s="34">
        <f t="shared" si="10"/>
        <v>6.24</v>
      </c>
      <c r="N81" s="211"/>
    </row>
    <row r="82" spans="1:16" ht="18" customHeight="1">
      <c r="A82" s="153"/>
      <c r="B82" s="148"/>
      <c r="C82" s="137"/>
      <c r="D82" s="91" t="s">
        <v>37</v>
      </c>
      <c r="E82" s="91" t="s">
        <v>43</v>
      </c>
      <c r="F82" s="91" t="s">
        <v>90</v>
      </c>
      <c r="G82" s="3">
        <v>622</v>
      </c>
      <c r="H82" s="51">
        <v>19.861000000000001</v>
      </c>
      <c r="I82" s="51">
        <v>0</v>
      </c>
      <c r="J82" s="51">
        <v>0</v>
      </c>
      <c r="K82" s="51">
        <v>0</v>
      </c>
      <c r="L82" s="51">
        <v>0</v>
      </c>
      <c r="M82" s="34">
        <f t="shared" si="10"/>
        <v>19.861000000000001</v>
      </c>
      <c r="N82" s="211"/>
    </row>
    <row r="83" spans="1:16" ht="18" customHeight="1" thickBot="1">
      <c r="A83" s="154"/>
      <c r="B83" s="151"/>
      <c r="C83" s="138"/>
      <c r="D83" s="58" t="s">
        <v>37</v>
      </c>
      <c r="E83" s="58" t="s">
        <v>43</v>
      </c>
      <c r="F83" s="58" t="s">
        <v>90</v>
      </c>
      <c r="G83" s="18">
        <v>244</v>
      </c>
      <c r="H83" s="64">
        <v>6.51</v>
      </c>
      <c r="I83" s="64">
        <v>49.417000000000002</v>
      </c>
      <c r="J83" s="64">
        <v>0</v>
      </c>
      <c r="K83" s="64">
        <v>0</v>
      </c>
      <c r="L83" s="64">
        <v>0</v>
      </c>
      <c r="M83" s="65">
        <f t="shared" si="10"/>
        <v>55.927</v>
      </c>
      <c r="N83" s="211"/>
    </row>
    <row r="84" spans="1:16" ht="87.75" customHeight="1">
      <c r="A84" s="162" t="s">
        <v>108</v>
      </c>
      <c r="B84" s="147" t="s">
        <v>97</v>
      </c>
      <c r="C84" s="145" t="s">
        <v>18</v>
      </c>
      <c r="D84" s="15" t="s">
        <v>37</v>
      </c>
      <c r="E84" s="15" t="s">
        <v>41</v>
      </c>
      <c r="F84" s="15" t="s">
        <v>99</v>
      </c>
      <c r="G84" s="19">
        <v>111</v>
      </c>
      <c r="H84" s="125">
        <v>26.22</v>
      </c>
      <c r="I84" s="125">
        <v>0</v>
      </c>
      <c r="J84" s="125">
        <v>0</v>
      </c>
      <c r="K84" s="125">
        <v>0</v>
      </c>
      <c r="L84" s="125">
        <v>0</v>
      </c>
      <c r="M84" s="120">
        <f>SUM(H84:L84)</f>
        <v>26.22</v>
      </c>
      <c r="N84" s="211"/>
    </row>
    <row r="85" spans="1:16" ht="87.75" customHeight="1" thickBot="1">
      <c r="A85" s="163"/>
      <c r="B85" s="149"/>
      <c r="C85" s="146"/>
      <c r="D85" s="92" t="s">
        <v>37</v>
      </c>
      <c r="E85" s="92" t="s">
        <v>41</v>
      </c>
      <c r="F85" s="92" t="s">
        <v>99</v>
      </c>
      <c r="G85" s="28">
        <v>611</v>
      </c>
      <c r="H85" s="84">
        <v>432.98</v>
      </c>
      <c r="I85" s="84">
        <v>0</v>
      </c>
      <c r="J85" s="84">
        <v>0</v>
      </c>
      <c r="K85" s="84">
        <v>0</v>
      </c>
      <c r="L85" s="84">
        <v>0</v>
      </c>
      <c r="M85" s="103">
        <f>SUM(H85:L85)</f>
        <v>432.98</v>
      </c>
      <c r="N85" s="211"/>
    </row>
    <row r="86" spans="1:16" ht="120.75" customHeight="1" thickBot="1">
      <c r="A86" s="85" t="s">
        <v>117</v>
      </c>
      <c r="B86" s="86" t="s">
        <v>107</v>
      </c>
      <c r="C86" s="87" t="s">
        <v>18</v>
      </c>
      <c r="D86" s="88" t="s">
        <v>37</v>
      </c>
      <c r="E86" s="88" t="s">
        <v>41</v>
      </c>
      <c r="F86" s="88" t="s">
        <v>85</v>
      </c>
      <c r="G86" s="89">
        <v>621</v>
      </c>
      <c r="H86" s="90">
        <v>0</v>
      </c>
      <c r="I86" s="90">
        <v>23.504999999999999</v>
      </c>
      <c r="J86" s="90">
        <v>0</v>
      </c>
      <c r="K86" s="90">
        <v>0</v>
      </c>
      <c r="L86" s="90">
        <v>0</v>
      </c>
      <c r="M86" s="102">
        <f>SUM(H86:L86)</f>
        <v>23.504999999999999</v>
      </c>
      <c r="N86" s="211"/>
    </row>
    <row r="87" spans="1:16">
      <c r="A87" s="207" t="s">
        <v>13</v>
      </c>
      <c r="B87" s="208"/>
      <c r="C87" s="209"/>
      <c r="D87" s="15"/>
      <c r="E87" s="25"/>
      <c r="F87" s="25"/>
      <c r="G87" s="25"/>
      <c r="H87" s="68">
        <f>SUM(H16:H86)</f>
        <v>470910.27799999982</v>
      </c>
      <c r="I87" s="68">
        <f t="shared" ref="I87:L87" si="11">SUM(I16:I86)</f>
        <v>268133.37301000004</v>
      </c>
      <c r="J87" s="68">
        <f t="shared" si="11"/>
        <v>289538.29100000003</v>
      </c>
      <c r="K87" s="68">
        <f t="shared" si="11"/>
        <v>289558.29100000003</v>
      </c>
      <c r="L87" s="68">
        <f t="shared" si="11"/>
        <v>289558.29100000003</v>
      </c>
      <c r="M87" s="68">
        <f>SUM(M16:M86)</f>
        <v>1607698.5240099994</v>
      </c>
      <c r="N87" s="212"/>
    </row>
    <row r="88" spans="1:16" ht="15.75" thickBot="1">
      <c r="A88" s="164" t="s">
        <v>12</v>
      </c>
      <c r="B88" s="165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6"/>
    </row>
    <row r="89" spans="1:16" s="13" customFormat="1" ht="17.25" customHeight="1">
      <c r="A89" s="133" t="s">
        <v>30</v>
      </c>
      <c r="B89" s="130" t="s">
        <v>48</v>
      </c>
      <c r="C89" s="136" t="s">
        <v>18</v>
      </c>
      <c r="D89" s="39" t="s">
        <v>37</v>
      </c>
      <c r="E89" s="39" t="s">
        <v>42</v>
      </c>
      <c r="F89" s="39" t="s">
        <v>112</v>
      </c>
      <c r="G89" s="40">
        <v>111</v>
      </c>
      <c r="H89" s="41">
        <v>3584.6700599999999</v>
      </c>
      <c r="I89" s="41">
        <v>3881.75</v>
      </c>
      <c r="J89" s="41">
        <v>2483.3910000000001</v>
      </c>
      <c r="K89" s="41">
        <v>2483.3910000000001</v>
      </c>
      <c r="L89" s="41">
        <v>2483.3910000000001</v>
      </c>
      <c r="M89" s="33">
        <f>SUM(H89:L89)</f>
        <v>14916.593059999999</v>
      </c>
      <c r="N89" s="139" t="s">
        <v>125</v>
      </c>
      <c r="O89" s="13">
        <v>3448.4770600000002</v>
      </c>
      <c r="P89" s="45">
        <f>O89-H89</f>
        <v>-136.19299999999976</v>
      </c>
    </row>
    <row r="90" spans="1:16" ht="17.25" customHeight="1">
      <c r="A90" s="134"/>
      <c r="B90" s="131"/>
      <c r="C90" s="137"/>
      <c r="D90" s="91" t="s">
        <v>37</v>
      </c>
      <c r="E90" s="91" t="s">
        <v>42</v>
      </c>
      <c r="F90" s="47" t="s">
        <v>112</v>
      </c>
      <c r="G90" s="3">
        <v>112</v>
      </c>
      <c r="H90" s="51">
        <v>2.96</v>
      </c>
      <c r="I90" s="51">
        <v>1.56</v>
      </c>
      <c r="J90" s="51">
        <v>1.56</v>
      </c>
      <c r="K90" s="51">
        <v>1.56</v>
      </c>
      <c r="L90" s="51">
        <v>1.56</v>
      </c>
      <c r="M90" s="34">
        <f t="shared" ref="M90:M98" si="12">SUM(H90:L90)</f>
        <v>9.2000000000000011</v>
      </c>
      <c r="N90" s="140"/>
    </row>
    <row r="91" spans="1:16" ht="17.25" customHeight="1">
      <c r="A91" s="134"/>
      <c r="B91" s="131"/>
      <c r="C91" s="137"/>
      <c r="D91" s="91" t="s">
        <v>37</v>
      </c>
      <c r="E91" s="91" t="s">
        <v>42</v>
      </c>
      <c r="F91" s="47" t="s">
        <v>112</v>
      </c>
      <c r="G91" s="3">
        <v>119</v>
      </c>
      <c r="H91" s="51">
        <v>0</v>
      </c>
      <c r="I91" s="51">
        <v>0</v>
      </c>
      <c r="J91" s="51">
        <v>749.98400000000004</v>
      </c>
      <c r="K91" s="51">
        <v>749.98400000000004</v>
      </c>
      <c r="L91" s="51">
        <v>749.98400000000004</v>
      </c>
      <c r="M91" s="34">
        <f t="shared" si="12"/>
        <v>2249.9520000000002</v>
      </c>
      <c r="N91" s="140"/>
    </row>
    <row r="92" spans="1:16" ht="17.25" customHeight="1">
      <c r="A92" s="134"/>
      <c r="B92" s="131"/>
      <c r="C92" s="137"/>
      <c r="D92" s="91" t="s">
        <v>37</v>
      </c>
      <c r="E92" s="91" t="s">
        <v>42</v>
      </c>
      <c r="F92" s="47" t="s">
        <v>112</v>
      </c>
      <c r="G92" s="3">
        <v>244</v>
      </c>
      <c r="H92" s="51">
        <v>4853.2299999999996</v>
      </c>
      <c r="I92" s="51">
        <v>4162.7202299999999</v>
      </c>
      <c r="J92" s="51">
        <v>5469.1570000000002</v>
      </c>
      <c r="K92" s="51">
        <v>5469.1570000000002</v>
      </c>
      <c r="L92" s="51">
        <v>5469.1570000000002</v>
      </c>
      <c r="M92" s="34">
        <f t="shared" si="12"/>
        <v>25423.421229999996</v>
      </c>
      <c r="N92" s="140"/>
    </row>
    <row r="93" spans="1:16" ht="17.25" customHeight="1">
      <c r="A93" s="134"/>
      <c r="B93" s="131"/>
      <c r="C93" s="137"/>
      <c r="D93" s="91" t="s">
        <v>37</v>
      </c>
      <c r="E93" s="91" t="s">
        <v>42</v>
      </c>
      <c r="F93" s="47" t="s">
        <v>112</v>
      </c>
      <c r="G93" s="3">
        <v>611</v>
      </c>
      <c r="H93" s="51">
        <v>55720.14</v>
      </c>
      <c r="I93" s="51">
        <v>58251.925940000001</v>
      </c>
      <c r="J93" s="51">
        <v>44982.315000000002</v>
      </c>
      <c r="K93" s="51">
        <v>44982.315000000002</v>
      </c>
      <c r="L93" s="51">
        <v>44982.315000000002</v>
      </c>
      <c r="M93" s="34">
        <f t="shared" si="12"/>
        <v>248919.01094000001</v>
      </c>
      <c r="N93" s="140"/>
    </row>
    <row r="94" spans="1:16" ht="17.25" customHeight="1">
      <c r="A94" s="134"/>
      <c r="B94" s="131"/>
      <c r="C94" s="137"/>
      <c r="D94" s="91" t="s">
        <v>37</v>
      </c>
      <c r="E94" s="91" t="s">
        <v>42</v>
      </c>
      <c r="F94" s="47" t="s">
        <v>112</v>
      </c>
      <c r="G94" s="3">
        <v>612</v>
      </c>
      <c r="H94" s="51">
        <v>1536.78</v>
      </c>
      <c r="I94" s="51">
        <v>930.09517000000005</v>
      </c>
      <c r="J94" s="51">
        <v>0</v>
      </c>
      <c r="K94" s="51">
        <v>0</v>
      </c>
      <c r="L94" s="51">
        <v>0</v>
      </c>
      <c r="M94" s="34">
        <f t="shared" si="12"/>
        <v>2466.8751700000003</v>
      </c>
      <c r="N94" s="140"/>
    </row>
    <row r="95" spans="1:16" ht="17.25" customHeight="1">
      <c r="A95" s="134"/>
      <c r="B95" s="131"/>
      <c r="C95" s="137"/>
      <c r="D95" s="91" t="s">
        <v>37</v>
      </c>
      <c r="E95" s="91" t="s">
        <v>42</v>
      </c>
      <c r="F95" s="47" t="s">
        <v>112</v>
      </c>
      <c r="G95" s="3">
        <v>621</v>
      </c>
      <c r="H95" s="51">
        <v>11319.89</v>
      </c>
      <c r="I95" s="51">
        <v>11287.01009</v>
      </c>
      <c r="J95" s="51">
        <v>8973.6749999999993</v>
      </c>
      <c r="K95" s="51">
        <v>8973.6749999999993</v>
      </c>
      <c r="L95" s="51">
        <v>8973.6749999999993</v>
      </c>
      <c r="M95" s="34">
        <f t="shared" si="12"/>
        <v>49527.925090000004</v>
      </c>
      <c r="N95" s="140"/>
    </row>
    <row r="96" spans="1:16" ht="17.25" customHeight="1">
      <c r="A96" s="134"/>
      <c r="B96" s="131"/>
      <c r="C96" s="137"/>
      <c r="D96" s="91" t="s">
        <v>37</v>
      </c>
      <c r="E96" s="91" t="s">
        <v>42</v>
      </c>
      <c r="F96" s="47" t="s">
        <v>112</v>
      </c>
      <c r="G96" s="3" t="s">
        <v>67</v>
      </c>
      <c r="H96" s="51">
        <v>1500</v>
      </c>
      <c r="I96" s="51">
        <f>800+200</f>
        <v>1000</v>
      </c>
      <c r="J96" s="51">
        <v>0</v>
      </c>
      <c r="K96" s="51">
        <v>0</v>
      </c>
      <c r="L96" s="51">
        <v>0</v>
      </c>
      <c r="M96" s="34">
        <f t="shared" si="12"/>
        <v>2500</v>
      </c>
      <c r="N96" s="140"/>
    </row>
    <row r="97" spans="1:14" ht="17.25" customHeight="1">
      <c r="A97" s="134"/>
      <c r="B97" s="131"/>
      <c r="C97" s="137"/>
      <c r="D97" s="91" t="s">
        <v>37</v>
      </c>
      <c r="E97" s="91" t="s">
        <v>42</v>
      </c>
      <c r="F97" s="47" t="s">
        <v>112</v>
      </c>
      <c r="G97" s="3" t="s">
        <v>67</v>
      </c>
      <c r="H97" s="51">
        <v>200</v>
      </c>
      <c r="I97" s="51">
        <v>1500</v>
      </c>
      <c r="J97" s="51">
        <v>0</v>
      </c>
      <c r="K97" s="51">
        <v>0</v>
      </c>
      <c r="L97" s="51">
        <v>0</v>
      </c>
      <c r="M97" s="34">
        <f t="shared" si="12"/>
        <v>1700</v>
      </c>
      <c r="N97" s="140"/>
    </row>
    <row r="98" spans="1:14" ht="17.25" customHeight="1" thickBot="1">
      <c r="A98" s="135"/>
      <c r="B98" s="132"/>
      <c r="C98" s="138"/>
      <c r="D98" s="58" t="s">
        <v>37</v>
      </c>
      <c r="E98" s="58" t="s">
        <v>42</v>
      </c>
      <c r="F98" s="100" t="s">
        <v>112</v>
      </c>
      <c r="G98" s="18">
        <v>852</v>
      </c>
      <c r="H98" s="64">
        <v>37.874890000000001</v>
      </c>
      <c r="I98" s="64">
        <v>51.199289999999998</v>
      </c>
      <c r="J98" s="64">
        <v>2.9550000000000001</v>
      </c>
      <c r="K98" s="64">
        <v>2.9550000000000001</v>
      </c>
      <c r="L98" s="64">
        <v>2.9550000000000001</v>
      </c>
      <c r="M98" s="65">
        <f t="shared" si="12"/>
        <v>97.939179999999993</v>
      </c>
      <c r="N98" s="140"/>
    </row>
    <row r="99" spans="1:14" ht="17.25" customHeight="1">
      <c r="A99" s="183" t="s">
        <v>31</v>
      </c>
      <c r="B99" s="181" t="s">
        <v>49</v>
      </c>
      <c r="C99" s="145" t="s">
        <v>18</v>
      </c>
      <c r="D99" s="15" t="s">
        <v>37</v>
      </c>
      <c r="E99" s="15" t="s">
        <v>42</v>
      </c>
      <c r="F99" s="15" t="s">
        <v>118</v>
      </c>
      <c r="G99" s="19">
        <v>111</v>
      </c>
      <c r="H99" s="63">
        <v>6281.26</v>
      </c>
      <c r="I99" s="63">
        <v>6530.7160000000003</v>
      </c>
      <c r="J99" s="63">
        <v>5551.9870000000001</v>
      </c>
      <c r="K99" s="63">
        <v>5551.9870000000001</v>
      </c>
      <c r="L99" s="63">
        <v>5551.9870000000001</v>
      </c>
      <c r="M99" s="36">
        <f>SUM(H99:L99)</f>
        <v>29467.937000000002</v>
      </c>
      <c r="N99" s="141"/>
    </row>
    <row r="100" spans="1:14" ht="17.25" customHeight="1">
      <c r="A100" s="134"/>
      <c r="B100" s="131"/>
      <c r="C100" s="137"/>
      <c r="D100" s="91" t="s">
        <v>37</v>
      </c>
      <c r="E100" s="91" t="s">
        <v>42</v>
      </c>
      <c r="F100" s="91" t="s">
        <v>118</v>
      </c>
      <c r="G100" s="3">
        <v>112</v>
      </c>
      <c r="H100" s="51">
        <v>35.200000000000003</v>
      </c>
      <c r="I100" s="51">
        <v>36.503999999999998</v>
      </c>
      <c r="J100" s="51">
        <v>0</v>
      </c>
      <c r="K100" s="51">
        <v>0</v>
      </c>
      <c r="L100" s="51">
        <v>0</v>
      </c>
      <c r="M100" s="34">
        <f t="shared" ref="M100:M111" si="13">SUM(H100:L100)</f>
        <v>71.704000000000008</v>
      </c>
      <c r="N100" s="141"/>
    </row>
    <row r="101" spans="1:14" ht="17.25" customHeight="1">
      <c r="A101" s="134"/>
      <c r="B101" s="131"/>
      <c r="C101" s="137"/>
      <c r="D101" s="91" t="s">
        <v>37</v>
      </c>
      <c r="E101" s="91" t="s">
        <v>42</v>
      </c>
      <c r="F101" s="91" t="s">
        <v>118</v>
      </c>
      <c r="G101" s="3">
        <v>119</v>
      </c>
      <c r="H101" s="51">
        <v>0</v>
      </c>
      <c r="I101" s="51">
        <v>0</v>
      </c>
      <c r="J101" s="51">
        <v>1676.7</v>
      </c>
      <c r="K101" s="51">
        <v>1676.7</v>
      </c>
      <c r="L101" s="51">
        <v>1676.7</v>
      </c>
      <c r="M101" s="34">
        <f t="shared" si="13"/>
        <v>5030.1000000000004</v>
      </c>
      <c r="N101" s="141"/>
    </row>
    <row r="102" spans="1:14" ht="17.25" customHeight="1">
      <c r="A102" s="134"/>
      <c r="B102" s="131"/>
      <c r="C102" s="137"/>
      <c r="D102" s="91" t="s">
        <v>37</v>
      </c>
      <c r="E102" s="91" t="s">
        <v>42</v>
      </c>
      <c r="F102" s="91" t="s">
        <v>118</v>
      </c>
      <c r="G102" s="3">
        <v>244</v>
      </c>
      <c r="H102" s="51">
        <v>287.45999999999998</v>
      </c>
      <c r="I102" s="51">
        <v>286.15949999999998</v>
      </c>
      <c r="J102" s="51">
        <v>410.21300000000002</v>
      </c>
      <c r="K102" s="51">
        <v>410.21300000000002</v>
      </c>
      <c r="L102" s="51">
        <v>410.21300000000002</v>
      </c>
      <c r="M102" s="34">
        <f>SUM(H102:L102)</f>
        <v>1804.2584999999999</v>
      </c>
      <c r="N102" s="141"/>
    </row>
    <row r="103" spans="1:14" ht="17.25" customHeight="1">
      <c r="A103" s="134"/>
      <c r="B103" s="131"/>
      <c r="C103" s="137"/>
      <c r="D103" s="91" t="s">
        <v>37</v>
      </c>
      <c r="E103" s="91" t="s">
        <v>42</v>
      </c>
      <c r="F103" s="91" t="s">
        <v>118</v>
      </c>
      <c r="G103" s="3">
        <v>611</v>
      </c>
      <c r="H103" s="51">
        <v>118483.37</v>
      </c>
      <c r="I103" s="51">
        <v>126252.5285</v>
      </c>
      <c r="J103" s="51">
        <v>129875.31</v>
      </c>
      <c r="K103" s="51">
        <v>129875.31</v>
      </c>
      <c r="L103" s="51">
        <v>129875.31</v>
      </c>
      <c r="M103" s="34">
        <f t="shared" si="13"/>
        <v>634361.82850000006</v>
      </c>
      <c r="N103" s="141"/>
    </row>
    <row r="104" spans="1:14" ht="17.25" customHeight="1">
      <c r="A104" s="134"/>
      <c r="B104" s="131"/>
      <c r="C104" s="137"/>
      <c r="D104" s="91" t="s">
        <v>37</v>
      </c>
      <c r="E104" s="91" t="s">
        <v>42</v>
      </c>
      <c r="F104" s="91" t="s">
        <v>118</v>
      </c>
      <c r="G104" s="3">
        <v>612</v>
      </c>
      <c r="H104" s="51">
        <v>2185.6999999999998</v>
      </c>
      <c r="I104" s="51">
        <v>2055.5320000000002</v>
      </c>
      <c r="J104" s="51">
        <v>2733.636</v>
      </c>
      <c r="K104" s="51">
        <v>2733.636</v>
      </c>
      <c r="L104" s="51">
        <v>2733.636</v>
      </c>
      <c r="M104" s="34">
        <f t="shared" si="13"/>
        <v>12442.140000000001</v>
      </c>
      <c r="N104" s="141"/>
    </row>
    <row r="105" spans="1:14" ht="17.25" customHeight="1">
      <c r="A105" s="134"/>
      <c r="B105" s="131"/>
      <c r="C105" s="137"/>
      <c r="D105" s="91" t="s">
        <v>37</v>
      </c>
      <c r="E105" s="91" t="s">
        <v>42</v>
      </c>
      <c r="F105" s="91" t="s">
        <v>118</v>
      </c>
      <c r="G105" s="3">
        <v>621</v>
      </c>
      <c r="H105" s="51">
        <v>26944.04</v>
      </c>
      <c r="I105" s="51">
        <v>28980.06</v>
      </c>
      <c r="J105" s="51">
        <v>28409.991999999998</v>
      </c>
      <c r="K105" s="51">
        <v>28409.991999999998</v>
      </c>
      <c r="L105" s="51">
        <v>28409.991999999998</v>
      </c>
      <c r="M105" s="34">
        <f t="shared" si="13"/>
        <v>141154.076</v>
      </c>
      <c r="N105" s="141"/>
    </row>
    <row r="106" spans="1:14" ht="17.25" customHeight="1" thickBot="1">
      <c r="A106" s="184"/>
      <c r="B106" s="182"/>
      <c r="C106" s="146"/>
      <c r="D106" s="92" t="s">
        <v>37</v>
      </c>
      <c r="E106" s="92" t="s">
        <v>42</v>
      </c>
      <c r="F106" s="92" t="s">
        <v>118</v>
      </c>
      <c r="G106" s="28">
        <v>622</v>
      </c>
      <c r="H106" s="42">
        <v>531.58000000000004</v>
      </c>
      <c r="I106" s="42">
        <v>666</v>
      </c>
      <c r="J106" s="42">
        <v>624.36199999999997</v>
      </c>
      <c r="K106" s="42">
        <v>624.36199999999997</v>
      </c>
      <c r="L106" s="42">
        <v>624.36199999999997</v>
      </c>
      <c r="M106" s="37">
        <f t="shared" si="13"/>
        <v>3070.6660000000002</v>
      </c>
      <c r="N106" s="141"/>
    </row>
    <row r="107" spans="1:14" ht="69.75" customHeight="1">
      <c r="A107" s="133" t="s">
        <v>32</v>
      </c>
      <c r="B107" s="130" t="s">
        <v>119</v>
      </c>
      <c r="C107" s="136" t="s">
        <v>18</v>
      </c>
      <c r="D107" s="16" t="s">
        <v>37</v>
      </c>
      <c r="E107" s="16" t="s">
        <v>42</v>
      </c>
      <c r="F107" s="16" t="s">
        <v>120</v>
      </c>
      <c r="G107" s="17">
        <v>111</v>
      </c>
      <c r="H107" s="108">
        <v>0</v>
      </c>
      <c r="I107" s="108">
        <v>0</v>
      </c>
      <c r="J107" s="108">
        <v>650.625</v>
      </c>
      <c r="K107" s="108">
        <v>650.625</v>
      </c>
      <c r="L107" s="108">
        <v>650.625</v>
      </c>
      <c r="M107" s="109">
        <f t="shared" si="13"/>
        <v>1951.875</v>
      </c>
      <c r="N107" s="140"/>
    </row>
    <row r="108" spans="1:14" ht="69.75" customHeight="1">
      <c r="A108" s="134"/>
      <c r="B108" s="131"/>
      <c r="C108" s="137"/>
      <c r="D108" s="91" t="s">
        <v>37</v>
      </c>
      <c r="E108" s="91" t="s">
        <v>42</v>
      </c>
      <c r="F108" s="91" t="s">
        <v>120</v>
      </c>
      <c r="G108" s="3">
        <v>119</v>
      </c>
      <c r="H108" s="105">
        <v>0</v>
      </c>
      <c r="I108" s="105">
        <v>0</v>
      </c>
      <c r="J108" s="105">
        <v>196.49</v>
      </c>
      <c r="K108" s="105">
        <v>196.49</v>
      </c>
      <c r="L108" s="105">
        <v>196.49</v>
      </c>
      <c r="M108" s="107">
        <f t="shared" si="13"/>
        <v>589.47</v>
      </c>
      <c r="N108" s="140"/>
    </row>
    <row r="109" spans="1:14" ht="69.75" customHeight="1">
      <c r="A109" s="134"/>
      <c r="B109" s="131"/>
      <c r="C109" s="137"/>
      <c r="D109" s="91" t="s">
        <v>37</v>
      </c>
      <c r="E109" s="91" t="s">
        <v>42</v>
      </c>
      <c r="F109" s="91" t="s">
        <v>120</v>
      </c>
      <c r="G109" s="3">
        <v>244</v>
      </c>
      <c r="H109" s="105">
        <v>0</v>
      </c>
      <c r="I109" s="105">
        <v>0</v>
      </c>
      <c r="J109" s="105">
        <v>5411.7</v>
      </c>
      <c r="K109" s="105">
        <v>5411.7</v>
      </c>
      <c r="L109" s="105">
        <v>5411.7</v>
      </c>
      <c r="M109" s="107">
        <f t="shared" si="13"/>
        <v>16235.099999999999</v>
      </c>
      <c r="N109" s="140"/>
    </row>
    <row r="110" spans="1:14" ht="69.75" customHeight="1">
      <c r="A110" s="134"/>
      <c r="B110" s="131"/>
      <c r="C110" s="137"/>
      <c r="D110" s="91" t="s">
        <v>37</v>
      </c>
      <c r="E110" s="91" t="s">
        <v>42</v>
      </c>
      <c r="F110" s="91" t="s">
        <v>120</v>
      </c>
      <c r="G110" s="3">
        <v>611</v>
      </c>
      <c r="H110" s="105">
        <v>0</v>
      </c>
      <c r="I110" s="105">
        <v>0</v>
      </c>
      <c r="J110" s="105">
        <v>25251.665000000001</v>
      </c>
      <c r="K110" s="105">
        <v>25251.665000000001</v>
      </c>
      <c r="L110" s="105">
        <v>25251.665000000001</v>
      </c>
      <c r="M110" s="107">
        <f t="shared" si="13"/>
        <v>75754.994999999995</v>
      </c>
      <c r="N110" s="140"/>
    </row>
    <row r="111" spans="1:14" ht="69.75" customHeight="1" thickBot="1">
      <c r="A111" s="135"/>
      <c r="B111" s="132"/>
      <c r="C111" s="138"/>
      <c r="D111" s="58" t="s">
        <v>37</v>
      </c>
      <c r="E111" s="58" t="s">
        <v>42</v>
      </c>
      <c r="F111" s="58" t="s">
        <v>120</v>
      </c>
      <c r="G111" s="18">
        <v>621</v>
      </c>
      <c r="H111" s="128">
        <v>0</v>
      </c>
      <c r="I111" s="128">
        <v>0</v>
      </c>
      <c r="J111" s="128">
        <v>5787.52</v>
      </c>
      <c r="K111" s="128">
        <v>5787.52</v>
      </c>
      <c r="L111" s="128">
        <v>5787.52</v>
      </c>
      <c r="M111" s="122">
        <f t="shared" si="13"/>
        <v>17362.560000000001</v>
      </c>
      <c r="N111" s="142"/>
    </row>
    <row r="112" spans="1:14" ht="86.25" customHeight="1">
      <c r="A112" s="162" t="s">
        <v>33</v>
      </c>
      <c r="B112" s="223" t="s">
        <v>40</v>
      </c>
      <c r="C112" s="145" t="s">
        <v>18</v>
      </c>
      <c r="D112" s="15" t="s">
        <v>37</v>
      </c>
      <c r="E112" s="15" t="s">
        <v>42</v>
      </c>
      <c r="F112" s="81" t="s">
        <v>80</v>
      </c>
      <c r="G112" s="19">
        <v>612</v>
      </c>
      <c r="H112" s="125">
        <f>2800.19526+39.52612</f>
        <v>2839.72138</v>
      </c>
      <c r="I112" s="144">
        <v>351.35178000000002</v>
      </c>
      <c r="J112" s="144">
        <v>0</v>
      </c>
      <c r="K112" s="144">
        <v>0</v>
      </c>
      <c r="L112" s="143">
        <v>0</v>
      </c>
      <c r="M112" s="214">
        <f t="shared" ref="M112" si="14">SUM(H112:J112)</f>
        <v>3191.0731599999999</v>
      </c>
      <c r="N112" s="203"/>
    </row>
    <row r="113" spans="1:14" ht="18" customHeight="1">
      <c r="A113" s="153"/>
      <c r="B113" s="175"/>
      <c r="C113" s="137"/>
      <c r="D113" s="221" t="s">
        <v>81</v>
      </c>
      <c r="E113" s="221"/>
      <c r="F113" s="221"/>
      <c r="G113" s="221"/>
      <c r="H113" s="221"/>
      <c r="I113" s="170"/>
      <c r="J113" s="170"/>
      <c r="K113" s="170"/>
      <c r="L113" s="144"/>
      <c r="M113" s="222"/>
      <c r="N113" s="141"/>
    </row>
    <row r="114" spans="1:14" ht="18" customHeight="1">
      <c r="A114" s="153"/>
      <c r="B114" s="175"/>
      <c r="C114" s="137"/>
      <c r="D114" s="91" t="s">
        <v>37</v>
      </c>
      <c r="E114" s="91" t="s">
        <v>42</v>
      </c>
      <c r="F114" s="47" t="s">
        <v>80</v>
      </c>
      <c r="G114" s="3">
        <v>622</v>
      </c>
      <c r="H114" s="94">
        <v>0</v>
      </c>
      <c r="I114" s="94">
        <v>3</v>
      </c>
      <c r="J114" s="94">
        <v>0</v>
      </c>
      <c r="K114" s="94">
        <v>0</v>
      </c>
      <c r="L114" s="61">
        <v>0</v>
      </c>
      <c r="M114" s="99">
        <f t="shared" ref="M114" si="15">SUM(H114:J114)</f>
        <v>3</v>
      </c>
      <c r="N114" s="141"/>
    </row>
    <row r="115" spans="1:14" ht="18" customHeight="1" thickBot="1">
      <c r="A115" s="154"/>
      <c r="B115" s="176"/>
      <c r="C115" s="138"/>
      <c r="D115" s="58" t="s">
        <v>37</v>
      </c>
      <c r="E115" s="58" t="s">
        <v>42</v>
      </c>
      <c r="F115" s="100" t="s">
        <v>80</v>
      </c>
      <c r="G115" s="18">
        <v>244</v>
      </c>
      <c r="H115" s="53">
        <v>0</v>
      </c>
      <c r="I115" s="53">
        <v>46.568840000000002</v>
      </c>
      <c r="J115" s="53">
        <v>0</v>
      </c>
      <c r="K115" s="53">
        <v>0</v>
      </c>
      <c r="L115" s="113">
        <v>0</v>
      </c>
      <c r="M115" s="59">
        <f t="shared" ref="M115" si="16">SUM(H115:J115)</f>
        <v>46.568840000000002</v>
      </c>
      <c r="N115" s="204"/>
    </row>
    <row r="116" spans="1:14" ht="54.75" customHeight="1">
      <c r="A116" s="162" t="s">
        <v>38</v>
      </c>
      <c r="B116" s="181" t="s">
        <v>29</v>
      </c>
      <c r="C116" s="145" t="s">
        <v>18</v>
      </c>
      <c r="D116" s="15" t="s">
        <v>37</v>
      </c>
      <c r="E116" s="15" t="s">
        <v>44</v>
      </c>
      <c r="F116" s="15" t="s">
        <v>121</v>
      </c>
      <c r="G116" s="19">
        <v>244</v>
      </c>
      <c r="H116" s="63">
        <v>371.97</v>
      </c>
      <c r="I116" s="63">
        <v>1971.23</v>
      </c>
      <c r="J116" s="63">
        <v>1117.9590000000001</v>
      </c>
      <c r="K116" s="63">
        <v>1117.9590000000001</v>
      </c>
      <c r="L116" s="63">
        <v>1117.9590000000001</v>
      </c>
      <c r="M116" s="36">
        <f>SUM(H116:L116)</f>
        <v>5697.0769999999993</v>
      </c>
      <c r="N116" s="178" t="s">
        <v>124</v>
      </c>
    </row>
    <row r="117" spans="1:14" ht="54.75" customHeight="1">
      <c r="A117" s="153"/>
      <c r="B117" s="131"/>
      <c r="C117" s="137"/>
      <c r="D117" s="60" t="s">
        <v>37</v>
      </c>
      <c r="E117" s="60" t="s">
        <v>44</v>
      </c>
      <c r="F117" s="15" t="s">
        <v>121</v>
      </c>
      <c r="G117" s="3">
        <v>612</v>
      </c>
      <c r="H117" s="51">
        <v>4429.51</v>
      </c>
      <c r="I117" s="51">
        <v>5264.99</v>
      </c>
      <c r="J117" s="51">
        <v>6827.0060000000003</v>
      </c>
      <c r="K117" s="51">
        <v>6827.0060000000003</v>
      </c>
      <c r="L117" s="51">
        <v>6827.0060000000003</v>
      </c>
      <c r="M117" s="34">
        <f>SUM(H117:L117)</f>
        <v>30175.518000000004</v>
      </c>
      <c r="N117" s="178"/>
    </row>
    <row r="118" spans="1:14" ht="54.75" customHeight="1" thickBot="1">
      <c r="A118" s="163"/>
      <c r="B118" s="182"/>
      <c r="C118" s="146"/>
      <c r="D118" s="27" t="s">
        <v>37</v>
      </c>
      <c r="E118" s="27" t="s">
        <v>44</v>
      </c>
      <c r="F118" s="15" t="s">
        <v>121</v>
      </c>
      <c r="G118" s="28">
        <v>622</v>
      </c>
      <c r="H118" s="42">
        <v>617.02</v>
      </c>
      <c r="I118" s="42">
        <v>761.88</v>
      </c>
      <c r="J118" s="42">
        <v>1120.135</v>
      </c>
      <c r="K118" s="42">
        <v>1120.135</v>
      </c>
      <c r="L118" s="42">
        <v>1120.135</v>
      </c>
      <c r="M118" s="34">
        <f>SUM(H118:L118)</f>
        <v>4739.3050000000003</v>
      </c>
      <c r="N118" s="179"/>
    </row>
    <row r="119" spans="1:14" ht="57.75" customHeight="1" thickBot="1">
      <c r="A119" s="54" t="s">
        <v>76</v>
      </c>
      <c r="B119" s="72" t="s">
        <v>39</v>
      </c>
      <c r="C119" s="73"/>
      <c r="D119" s="29" t="s">
        <v>37</v>
      </c>
      <c r="E119" s="74" t="s">
        <v>47</v>
      </c>
      <c r="F119" s="74" t="s">
        <v>47</v>
      </c>
      <c r="G119" s="74" t="s">
        <v>47</v>
      </c>
      <c r="H119" s="75">
        <v>0</v>
      </c>
      <c r="I119" s="75">
        <v>0</v>
      </c>
      <c r="J119" s="75">
        <v>0</v>
      </c>
      <c r="K119" s="75">
        <v>0</v>
      </c>
      <c r="L119" s="75">
        <v>0</v>
      </c>
      <c r="M119" s="75">
        <f>SUM(H119:L119)</f>
        <v>0</v>
      </c>
      <c r="N119" s="76"/>
    </row>
    <row r="120" spans="1:14" s="13" customFormat="1" ht="39.75" customHeight="1">
      <c r="A120" s="152" t="s">
        <v>84</v>
      </c>
      <c r="B120" s="150" t="s">
        <v>74</v>
      </c>
      <c r="C120" s="136" t="s">
        <v>18</v>
      </c>
      <c r="D120" s="39" t="s">
        <v>37</v>
      </c>
      <c r="E120" s="39" t="s">
        <v>42</v>
      </c>
      <c r="F120" s="39" t="s">
        <v>75</v>
      </c>
      <c r="G120" s="40">
        <v>111</v>
      </c>
      <c r="H120" s="41">
        <v>611.79999999999995</v>
      </c>
      <c r="I120" s="41">
        <v>742.98470999999995</v>
      </c>
      <c r="J120" s="41">
        <v>0</v>
      </c>
      <c r="K120" s="41">
        <v>0</v>
      </c>
      <c r="L120" s="41">
        <v>0</v>
      </c>
      <c r="M120" s="41">
        <f t="shared" ref="M120:M124" si="17">SUM(H120:K120)</f>
        <v>1354.7847099999999</v>
      </c>
      <c r="N120" s="190"/>
    </row>
    <row r="121" spans="1:14" ht="39.75" customHeight="1">
      <c r="A121" s="153"/>
      <c r="B121" s="148"/>
      <c r="C121" s="137"/>
      <c r="D121" s="60" t="s">
        <v>37</v>
      </c>
      <c r="E121" s="60" t="s">
        <v>42</v>
      </c>
      <c r="F121" s="60" t="s">
        <v>75</v>
      </c>
      <c r="G121" s="3">
        <v>611</v>
      </c>
      <c r="H121" s="51">
        <v>4526.47</v>
      </c>
      <c r="I121" s="51">
        <v>5841.4669100000001</v>
      </c>
      <c r="J121" s="51">
        <v>0</v>
      </c>
      <c r="K121" s="51">
        <v>0</v>
      </c>
      <c r="L121" s="51">
        <v>0</v>
      </c>
      <c r="M121" s="51">
        <f t="shared" si="17"/>
        <v>10367.93691</v>
      </c>
      <c r="N121" s="192"/>
    </row>
    <row r="122" spans="1:14" ht="27" customHeight="1" thickBot="1">
      <c r="A122" s="154"/>
      <c r="B122" s="151"/>
      <c r="C122" s="138"/>
      <c r="D122" s="58" t="s">
        <v>37</v>
      </c>
      <c r="E122" s="58" t="s">
        <v>42</v>
      </c>
      <c r="F122" s="58" t="s">
        <v>75</v>
      </c>
      <c r="G122" s="18">
        <v>621</v>
      </c>
      <c r="H122" s="64">
        <v>761.49</v>
      </c>
      <c r="I122" s="64">
        <v>1091.2378000000001</v>
      </c>
      <c r="J122" s="64">
        <v>0</v>
      </c>
      <c r="K122" s="64">
        <v>0</v>
      </c>
      <c r="L122" s="64">
        <v>0</v>
      </c>
      <c r="M122" s="64">
        <f t="shared" si="17"/>
        <v>1852.7278000000001</v>
      </c>
      <c r="N122" s="193"/>
    </row>
    <row r="123" spans="1:14" ht="34.5" customHeight="1">
      <c r="A123" s="162" t="s">
        <v>100</v>
      </c>
      <c r="B123" s="147" t="s">
        <v>83</v>
      </c>
      <c r="C123" s="187" t="s">
        <v>18</v>
      </c>
      <c r="D123" s="15" t="s">
        <v>37</v>
      </c>
      <c r="E123" s="15" t="s">
        <v>42</v>
      </c>
      <c r="F123" s="15" t="s">
        <v>85</v>
      </c>
      <c r="G123" s="19">
        <v>111</v>
      </c>
      <c r="H123" s="63">
        <v>6.84</v>
      </c>
      <c r="I123" s="63">
        <v>0</v>
      </c>
      <c r="J123" s="63">
        <v>0</v>
      </c>
      <c r="K123" s="63">
        <v>0</v>
      </c>
      <c r="L123" s="63">
        <v>0</v>
      </c>
      <c r="M123" s="36">
        <f t="shared" si="17"/>
        <v>6.84</v>
      </c>
      <c r="N123" s="140"/>
    </row>
    <row r="124" spans="1:14" ht="27" customHeight="1" thickBot="1">
      <c r="A124" s="163"/>
      <c r="B124" s="149"/>
      <c r="C124" s="188"/>
      <c r="D124" s="78" t="s">
        <v>37</v>
      </c>
      <c r="E124" s="78"/>
      <c r="F124" s="78"/>
      <c r="G124" s="28"/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37">
        <f t="shared" si="17"/>
        <v>0</v>
      </c>
      <c r="N124" s="140"/>
    </row>
    <row r="125" spans="1:14" ht="89.25" customHeight="1">
      <c r="A125" s="152" t="s">
        <v>101</v>
      </c>
      <c r="B125" s="150" t="s">
        <v>97</v>
      </c>
      <c r="C125" s="136" t="s">
        <v>18</v>
      </c>
      <c r="D125" s="16" t="s">
        <v>37</v>
      </c>
      <c r="E125" s="16" t="s">
        <v>42</v>
      </c>
      <c r="F125" s="16" t="s">
        <v>99</v>
      </c>
      <c r="G125" s="17">
        <v>111</v>
      </c>
      <c r="H125" s="52">
        <v>62.03</v>
      </c>
      <c r="I125" s="52">
        <v>0</v>
      </c>
      <c r="J125" s="52">
        <v>0</v>
      </c>
      <c r="K125" s="52">
        <v>0</v>
      </c>
      <c r="L125" s="52">
        <v>0</v>
      </c>
      <c r="M125" s="52">
        <f t="shared" ref="M125:M127" si="18">SUM(H125:K125)</f>
        <v>62.03</v>
      </c>
      <c r="N125" s="190"/>
    </row>
    <row r="126" spans="1:14" ht="89.25" customHeight="1" thickBot="1">
      <c r="A126" s="163"/>
      <c r="B126" s="149"/>
      <c r="C126" s="146"/>
      <c r="D126" s="78" t="s">
        <v>37</v>
      </c>
      <c r="E126" s="78" t="s">
        <v>42</v>
      </c>
      <c r="F126" s="78" t="s">
        <v>99</v>
      </c>
      <c r="G126" s="28">
        <v>611</v>
      </c>
      <c r="H126" s="84">
        <v>427.09</v>
      </c>
      <c r="I126" s="84">
        <v>0</v>
      </c>
      <c r="J126" s="84">
        <v>0</v>
      </c>
      <c r="K126" s="84">
        <v>0</v>
      </c>
      <c r="L126" s="84">
        <v>0</v>
      </c>
      <c r="M126" s="84">
        <f t="shared" si="18"/>
        <v>427.09</v>
      </c>
      <c r="N126" s="191"/>
    </row>
    <row r="127" spans="1:14" ht="28.5" customHeight="1">
      <c r="A127" s="152" t="s">
        <v>123</v>
      </c>
      <c r="B127" s="150" t="s">
        <v>111</v>
      </c>
      <c r="C127" s="136" t="s">
        <v>18</v>
      </c>
      <c r="D127" s="16" t="s">
        <v>37</v>
      </c>
      <c r="E127" s="16" t="s">
        <v>42</v>
      </c>
      <c r="F127" s="16" t="s">
        <v>106</v>
      </c>
      <c r="G127" s="17">
        <v>612</v>
      </c>
      <c r="H127" s="52">
        <v>0</v>
      </c>
      <c r="I127" s="52">
        <v>593.25</v>
      </c>
      <c r="J127" s="52">
        <v>0</v>
      </c>
      <c r="K127" s="52">
        <v>0</v>
      </c>
      <c r="L127" s="52">
        <v>0</v>
      </c>
      <c r="M127" s="52">
        <f t="shared" si="18"/>
        <v>593.25</v>
      </c>
      <c r="N127" s="190"/>
    </row>
    <row r="128" spans="1:14" ht="28.5" customHeight="1">
      <c r="A128" s="153"/>
      <c r="B128" s="148"/>
      <c r="C128" s="137"/>
      <c r="D128" s="91" t="s">
        <v>37</v>
      </c>
      <c r="E128" s="91" t="s">
        <v>42</v>
      </c>
      <c r="F128" s="91" t="s">
        <v>109</v>
      </c>
      <c r="G128" s="3">
        <v>612</v>
      </c>
      <c r="H128" s="94">
        <v>0</v>
      </c>
      <c r="I128" s="94">
        <v>1691.05</v>
      </c>
      <c r="J128" s="94">
        <v>0</v>
      </c>
      <c r="K128" s="94">
        <v>0</v>
      </c>
      <c r="L128" s="94">
        <v>0</v>
      </c>
      <c r="M128" s="94">
        <f t="shared" ref="M128:M129" si="19">SUM(H128:K128)</f>
        <v>1691.05</v>
      </c>
      <c r="N128" s="192"/>
    </row>
    <row r="129" spans="1:14" ht="28.5" customHeight="1">
      <c r="A129" s="163"/>
      <c r="B129" s="149"/>
      <c r="C129" s="146"/>
      <c r="D129" s="91" t="s">
        <v>37</v>
      </c>
      <c r="E129" s="91" t="s">
        <v>42</v>
      </c>
      <c r="F129" s="91" t="s">
        <v>122</v>
      </c>
      <c r="G129" s="3">
        <v>622</v>
      </c>
      <c r="H129" s="84">
        <v>0</v>
      </c>
      <c r="I129" s="84">
        <v>0</v>
      </c>
      <c r="J129" s="84">
        <v>20</v>
      </c>
      <c r="K129" s="84">
        <v>0</v>
      </c>
      <c r="L129" s="84">
        <v>0</v>
      </c>
      <c r="M129" s="84">
        <f t="shared" si="19"/>
        <v>20</v>
      </c>
      <c r="N129" s="191"/>
    </row>
    <row r="130" spans="1:14" ht="28.5" customHeight="1" thickBot="1">
      <c r="A130" s="154"/>
      <c r="B130" s="151"/>
      <c r="C130" s="138"/>
      <c r="D130" s="58" t="s">
        <v>37</v>
      </c>
      <c r="E130" s="58" t="s">
        <v>42</v>
      </c>
      <c r="F130" s="58" t="s">
        <v>102</v>
      </c>
      <c r="G130" s="18">
        <v>612</v>
      </c>
      <c r="H130" s="53">
        <v>0</v>
      </c>
      <c r="I130" s="53">
        <v>29.662500000000001</v>
      </c>
      <c r="J130" s="53">
        <v>0</v>
      </c>
      <c r="K130" s="53">
        <v>0</v>
      </c>
      <c r="L130" s="53">
        <v>0</v>
      </c>
      <c r="M130" s="53">
        <f t="shared" ref="M130" si="20">SUM(H130:K130)</f>
        <v>29.662500000000001</v>
      </c>
      <c r="N130" s="193"/>
    </row>
    <row r="131" spans="1:14">
      <c r="A131" s="189" t="s">
        <v>14</v>
      </c>
      <c r="B131" s="189"/>
      <c r="C131" s="189"/>
      <c r="D131" s="25"/>
      <c r="E131" s="25"/>
      <c r="F131" s="25"/>
      <c r="G131" s="25"/>
      <c r="H131" s="68">
        <f>SUM(H89:H130)</f>
        <v>248158.09632999997</v>
      </c>
      <c r="I131" s="68">
        <f t="shared" ref="I131:L131" si="21">SUM(I89:I130)</f>
        <v>264262.43325999996</v>
      </c>
      <c r="J131" s="68">
        <f t="shared" si="21"/>
        <v>278328.337</v>
      </c>
      <c r="K131" s="68">
        <f>SUM(K89:K130)</f>
        <v>278308.337</v>
      </c>
      <c r="L131" s="68">
        <f t="shared" si="21"/>
        <v>278308.337</v>
      </c>
      <c r="M131" s="68">
        <f>SUM(M89:M130)</f>
        <v>1347365.5405900003</v>
      </c>
      <c r="N131" s="69"/>
    </row>
    <row r="132" spans="1:14" ht="15.75" thickBot="1">
      <c r="A132" s="185" t="s">
        <v>57</v>
      </c>
      <c r="B132" s="185"/>
      <c r="C132" s="185"/>
      <c r="D132" s="185"/>
      <c r="E132" s="185"/>
      <c r="F132" s="185"/>
      <c r="G132" s="185"/>
      <c r="H132" s="185"/>
      <c r="I132" s="185"/>
      <c r="J132" s="185"/>
      <c r="K132" s="185"/>
      <c r="L132" s="185"/>
      <c r="M132" s="185"/>
      <c r="N132" s="186"/>
    </row>
    <row r="133" spans="1:14" ht="30.75" customHeight="1">
      <c r="A133" s="152" t="s">
        <v>34</v>
      </c>
      <c r="B133" s="130" t="s">
        <v>46</v>
      </c>
      <c r="C133" s="136" t="s">
        <v>18</v>
      </c>
      <c r="D133" s="16" t="s">
        <v>37</v>
      </c>
      <c r="E133" s="20" t="s">
        <v>47</v>
      </c>
      <c r="F133" s="20" t="s">
        <v>47</v>
      </c>
      <c r="G133" s="20" t="s">
        <v>47</v>
      </c>
      <c r="H133" s="41">
        <v>0</v>
      </c>
      <c r="I133" s="41">
        <v>0</v>
      </c>
      <c r="J133" s="41">
        <v>0</v>
      </c>
      <c r="K133" s="41">
        <v>0</v>
      </c>
      <c r="L133" s="41">
        <v>0</v>
      </c>
      <c r="M133" s="33">
        <f t="shared" ref="M133:M136" si="22">SUM(H133:K133)</f>
        <v>0</v>
      </c>
      <c r="N133" s="177" t="s">
        <v>127</v>
      </c>
    </row>
    <row r="134" spans="1:14" ht="30.75" customHeight="1">
      <c r="A134" s="153"/>
      <c r="B134" s="131"/>
      <c r="C134" s="137"/>
      <c r="D134" s="60" t="s">
        <v>37</v>
      </c>
      <c r="E134" s="22" t="s">
        <v>47</v>
      </c>
      <c r="F134" s="22" t="s">
        <v>47</v>
      </c>
      <c r="G134" s="22" t="s">
        <v>47</v>
      </c>
      <c r="H134" s="51">
        <v>0</v>
      </c>
      <c r="I134" s="51">
        <v>0</v>
      </c>
      <c r="J134" s="51">
        <v>0</v>
      </c>
      <c r="K134" s="51">
        <v>0</v>
      </c>
      <c r="L134" s="51">
        <v>0</v>
      </c>
      <c r="M134" s="34">
        <f t="shared" si="22"/>
        <v>0</v>
      </c>
      <c r="N134" s="177"/>
    </row>
    <row r="135" spans="1:14" ht="30.75" customHeight="1">
      <c r="A135" s="153"/>
      <c r="B135" s="131"/>
      <c r="C135" s="137"/>
      <c r="D135" s="60" t="s">
        <v>37</v>
      </c>
      <c r="E135" s="22" t="s">
        <v>47</v>
      </c>
      <c r="F135" s="22" t="s">
        <v>47</v>
      </c>
      <c r="G135" s="22" t="s">
        <v>47</v>
      </c>
      <c r="H135" s="51">
        <v>0</v>
      </c>
      <c r="I135" s="51">
        <v>0</v>
      </c>
      <c r="J135" s="51">
        <v>0</v>
      </c>
      <c r="K135" s="51">
        <v>0</v>
      </c>
      <c r="L135" s="51">
        <v>0</v>
      </c>
      <c r="M135" s="34">
        <f t="shared" si="22"/>
        <v>0</v>
      </c>
      <c r="N135" s="177"/>
    </row>
    <row r="136" spans="1:14" ht="24" customHeight="1" thickBot="1">
      <c r="A136" s="154"/>
      <c r="B136" s="132"/>
      <c r="C136" s="138"/>
      <c r="D136" s="58" t="s">
        <v>37</v>
      </c>
      <c r="E136" s="23" t="s">
        <v>47</v>
      </c>
      <c r="F136" s="23" t="s">
        <v>47</v>
      </c>
      <c r="G136" s="23" t="s">
        <v>47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5">
        <f t="shared" si="22"/>
        <v>0</v>
      </c>
      <c r="N136" s="177"/>
    </row>
    <row r="137" spans="1:14">
      <c r="A137" s="180" t="s">
        <v>15</v>
      </c>
      <c r="B137" s="180"/>
      <c r="C137" s="180"/>
      <c r="D137" s="25"/>
      <c r="E137" s="25"/>
      <c r="F137" s="25"/>
      <c r="G137" s="25"/>
      <c r="H137" s="68">
        <f>SUM(H133:H136)</f>
        <v>0</v>
      </c>
      <c r="I137" s="68">
        <f>SUM(I133:I136)</f>
        <v>0</v>
      </c>
      <c r="J137" s="68">
        <f>SUM(J133:J136)</f>
        <v>0</v>
      </c>
      <c r="K137" s="68">
        <f>SUM(K133:K136)</f>
        <v>0</v>
      </c>
      <c r="L137" s="68">
        <f>SUM(L133:L136)</f>
        <v>0</v>
      </c>
      <c r="M137" s="68">
        <f t="shared" ref="M137" si="23">SUM(H137:J137)</f>
        <v>0</v>
      </c>
      <c r="N137" s="168"/>
    </row>
    <row r="138" spans="1:14" ht="15.75" thickBot="1">
      <c r="A138" s="185" t="s">
        <v>58</v>
      </c>
      <c r="B138" s="185"/>
      <c r="C138" s="185"/>
      <c r="D138" s="185"/>
      <c r="E138" s="185"/>
      <c r="F138" s="185"/>
      <c r="G138" s="185"/>
      <c r="H138" s="185"/>
      <c r="I138" s="185"/>
      <c r="J138" s="185"/>
      <c r="K138" s="185"/>
      <c r="L138" s="185"/>
      <c r="M138" s="185"/>
      <c r="N138" s="185"/>
    </row>
    <row r="139" spans="1:14" ht="60" customHeight="1">
      <c r="A139" s="152" t="s">
        <v>35</v>
      </c>
      <c r="B139" s="150" t="s">
        <v>78</v>
      </c>
      <c r="C139" s="56" t="s">
        <v>18</v>
      </c>
      <c r="D139" s="16" t="s">
        <v>37</v>
      </c>
      <c r="E139" s="16" t="s">
        <v>45</v>
      </c>
      <c r="F139" s="16" t="s">
        <v>79</v>
      </c>
      <c r="G139" s="17">
        <v>244</v>
      </c>
      <c r="H139" s="52">
        <v>1.6706700000000001</v>
      </c>
      <c r="I139" s="52">
        <v>1.6919999999999999</v>
      </c>
      <c r="J139" s="52">
        <v>1.6919999999999999</v>
      </c>
      <c r="K139" s="52">
        <v>1.6919999999999999</v>
      </c>
      <c r="L139" s="52">
        <v>1.6919999999999999</v>
      </c>
      <c r="M139" s="32">
        <f>SUM(H139:L139)</f>
        <v>8.4386700000000001</v>
      </c>
      <c r="N139" s="195" t="s">
        <v>128</v>
      </c>
    </row>
    <row r="140" spans="1:14" ht="36.75" customHeight="1">
      <c r="A140" s="153"/>
      <c r="B140" s="148"/>
      <c r="C140" s="137" t="s">
        <v>50</v>
      </c>
      <c r="D140" s="60" t="s">
        <v>65</v>
      </c>
      <c r="E140" s="22" t="s">
        <v>47</v>
      </c>
      <c r="F140" s="22" t="s">
        <v>47</v>
      </c>
      <c r="G140" s="22" t="s">
        <v>47</v>
      </c>
      <c r="H140" s="51">
        <v>0</v>
      </c>
      <c r="I140" s="51">
        <v>0</v>
      </c>
      <c r="J140" s="51">
        <v>0</v>
      </c>
      <c r="K140" s="51">
        <v>0</v>
      </c>
      <c r="L140" s="51">
        <v>0</v>
      </c>
      <c r="M140" s="34">
        <f t="shared" ref="M140:M141" si="24">SUM(H140:K140)</f>
        <v>0</v>
      </c>
      <c r="N140" s="195"/>
    </row>
    <row r="141" spans="1:14" ht="36.75" customHeight="1" thickBot="1">
      <c r="A141" s="163"/>
      <c r="B141" s="149"/>
      <c r="C141" s="146"/>
      <c r="D141" s="92" t="s">
        <v>65</v>
      </c>
      <c r="E141" s="129" t="s">
        <v>47</v>
      </c>
      <c r="F141" s="129" t="s">
        <v>47</v>
      </c>
      <c r="G141" s="129" t="s">
        <v>47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37">
        <f t="shared" si="24"/>
        <v>0</v>
      </c>
      <c r="N141" s="195"/>
    </row>
    <row r="142" spans="1:14" ht="38.25" customHeight="1">
      <c r="A142" s="152" t="s">
        <v>59</v>
      </c>
      <c r="B142" s="150" t="s">
        <v>77</v>
      </c>
      <c r="C142" s="136" t="s">
        <v>18</v>
      </c>
      <c r="D142" s="16" t="s">
        <v>37</v>
      </c>
      <c r="E142" s="16" t="s">
        <v>45</v>
      </c>
      <c r="F142" s="16" t="s">
        <v>64</v>
      </c>
      <c r="G142" s="17">
        <v>244</v>
      </c>
      <c r="H142" s="41">
        <v>125.294</v>
      </c>
      <c r="I142" s="41">
        <v>125.289</v>
      </c>
      <c r="J142" s="41">
        <v>0</v>
      </c>
      <c r="K142" s="41">
        <v>0</v>
      </c>
      <c r="L142" s="41">
        <v>0</v>
      </c>
      <c r="M142" s="33">
        <f>SUM(H142:L142)</f>
        <v>250.583</v>
      </c>
      <c r="N142" s="195"/>
    </row>
    <row r="143" spans="1:14" ht="27.75" customHeight="1">
      <c r="A143" s="153"/>
      <c r="B143" s="148"/>
      <c r="C143" s="137"/>
      <c r="D143" s="91" t="s">
        <v>37</v>
      </c>
      <c r="E143" s="91" t="s">
        <v>45</v>
      </c>
      <c r="F143" s="91" t="s">
        <v>64</v>
      </c>
      <c r="G143" s="3">
        <v>612</v>
      </c>
      <c r="H143" s="51">
        <v>1200.26</v>
      </c>
      <c r="I143" s="51">
        <v>1200.26</v>
      </c>
      <c r="J143" s="51">
        <v>0</v>
      </c>
      <c r="K143" s="51">
        <v>0</v>
      </c>
      <c r="L143" s="51">
        <v>0</v>
      </c>
      <c r="M143" s="34">
        <f t="shared" ref="M143:M144" si="25">SUM(H143:L143)</f>
        <v>2400.52</v>
      </c>
      <c r="N143" s="195"/>
    </row>
    <row r="144" spans="1:14" ht="54.75" customHeight="1" thickBot="1">
      <c r="A144" s="154"/>
      <c r="B144" s="151"/>
      <c r="C144" s="138"/>
      <c r="D144" s="58" t="s">
        <v>37</v>
      </c>
      <c r="E144" s="58" t="s">
        <v>45</v>
      </c>
      <c r="F144" s="58" t="s">
        <v>64</v>
      </c>
      <c r="G144" s="70">
        <v>622</v>
      </c>
      <c r="H144" s="64">
        <v>135.68100000000001</v>
      </c>
      <c r="I144" s="64">
        <v>135.68100000000001</v>
      </c>
      <c r="J144" s="64">
        <v>0</v>
      </c>
      <c r="K144" s="64">
        <v>0</v>
      </c>
      <c r="L144" s="64">
        <v>0</v>
      </c>
      <c r="M144" s="65">
        <f t="shared" si="25"/>
        <v>271.36200000000002</v>
      </c>
      <c r="N144" s="195"/>
    </row>
    <row r="145" spans="1:14">
      <c r="A145" s="180" t="s">
        <v>16</v>
      </c>
      <c r="B145" s="180"/>
      <c r="C145" s="180"/>
      <c r="D145" s="25"/>
      <c r="E145" s="25"/>
      <c r="F145" s="25"/>
      <c r="G145" s="25"/>
      <c r="H145" s="68">
        <f t="shared" ref="H145:M145" si="26">SUM(H139:H144)</f>
        <v>1462.9056700000001</v>
      </c>
      <c r="I145" s="68">
        <f t="shared" si="26"/>
        <v>1462.922</v>
      </c>
      <c r="J145" s="68">
        <f t="shared" si="26"/>
        <v>1.6919999999999999</v>
      </c>
      <c r="K145" s="68">
        <f t="shared" si="26"/>
        <v>1.6919999999999999</v>
      </c>
      <c r="L145" s="68">
        <f t="shared" si="26"/>
        <v>1.6919999999999999</v>
      </c>
      <c r="M145" s="68">
        <f t="shared" si="26"/>
        <v>2930.9036700000001</v>
      </c>
      <c r="N145" s="148"/>
    </row>
    <row r="146" spans="1:14" ht="15.75" thickBot="1">
      <c r="A146" s="185" t="s">
        <v>60</v>
      </c>
      <c r="B146" s="185"/>
      <c r="C146" s="185"/>
      <c r="D146" s="185"/>
      <c r="E146" s="185"/>
      <c r="F146" s="185"/>
      <c r="G146" s="185"/>
      <c r="H146" s="185"/>
      <c r="I146" s="185"/>
      <c r="J146" s="185"/>
      <c r="K146" s="185"/>
      <c r="L146" s="185"/>
      <c r="M146" s="185"/>
      <c r="N146" s="186"/>
    </row>
    <row r="147" spans="1:14" ht="18" customHeight="1">
      <c r="A147" s="152" t="s">
        <v>36</v>
      </c>
      <c r="B147" s="130" t="s">
        <v>46</v>
      </c>
      <c r="C147" s="136" t="s">
        <v>18</v>
      </c>
      <c r="D147" s="16" t="s">
        <v>37</v>
      </c>
      <c r="E147" s="21" t="s">
        <v>47</v>
      </c>
      <c r="F147" s="21" t="s">
        <v>47</v>
      </c>
      <c r="G147" s="21" t="s">
        <v>47</v>
      </c>
      <c r="H147" s="41">
        <v>0</v>
      </c>
      <c r="I147" s="41">
        <v>0</v>
      </c>
      <c r="J147" s="41">
        <v>0</v>
      </c>
      <c r="K147" s="41">
        <v>0</v>
      </c>
      <c r="L147" s="41">
        <v>0</v>
      </c>
      <c r="M147" s="33">
        <f t="shared" ref="M147:M153" si="27">SUM(H147:K147)</f>
        <v>0</v>
      </c>
      <c r="N147" s="195" t="s">
        <v>129</v>
      </c>
    </row>
    <row r="148" spans="1:14" ht="18" customHeight="1">
      <c r="A148" s="153"/>
      <c r="B148" s="131"/>
      <c r="C148" s="137"/>
      <c r="D148" s="60" t="s">
        <v>37</v>
      </c>
      <c r="E148" s="24" t="s">
        <v>47</v>
      </c>
      <c r="F148" s="24" t="s">
        <v>47</v>
      </c>
      <c r="G148" s="24" t="s">
        <v>47</v>
      </c>
      <c r="H148" s="51">
        <v>0</v>
      </c>
      <c r="I148" s="51">
        <v>0</v>
      </c>
      <c r="J148" s="51">
        <v>0</v>
      </c>
      <c r="K148" s="51">
        <v>0</v>
      </c>
      <c r="L148" s="51">
        <v>0</v>
      </c>
      <c r="M148" s="34">
        <f t="shared" si="27"/>
        <v>0</v>
      </c>
      <c r="N148" s="195"/>
    </row>
    <row r="149" spans="1:14" ht="18" customHeight="1">
      <c r="A149" s="153"/>
      <c r="B149" s="131"/>
      <c r="C149" s="137"/>
      <c r="D149" s="60" t="s">
        <v>37</v>
      </c>
      <c r="E149" s="24" t="s">
        <v>47</v>
      </c>
      <c r="F149" s="24" t="s">
        <v>47</v>
      </c>
      <c r="G149" s="24" t="s">
        <v>47</v>
      </c>
      <c r="H149" s="51">
        <v>0</v>
      </c>
      <c r="I149" s="51">
        <v>0</v>
      </c>
      <c r="J149" s="51">
        <v>0</v>
      </c>
      <c r="K149" s="51">
        <v>0</v>
      </c>
      <c r="L149" s="51">
        <v>0</v>
      </c>
      <c r="M149" s="34">
        <f t="shared" si="27"/>
        <v>0</v>
      </c>
      <c r="N149" s="195"/>
    </row>
    <row r="150" spans="1:14" ht="18" customHeight="1">
      <c r="A150" s="153"/>
      <c r="B150" s="131"/>
      <c r="C150" s="137"/>
      <c r="D150" s="60" t="s">
        <v>37</v>
      </c>
      <c r="E150" s="24" t="s">
        <v>47</v>
      </c>
      <c r="F150" s="24" t="s">
        <v>47</v>
      </c>
      <c r="G150" s="24" t="s">
        <v>47</v>
      </c>
      <c r="H150" s="51">
        <v>0</v>
      </c>
      <c r="I150" s="51">
        <v>0</v>
      </c>
      <c r="J150" s="51">
        <v>0</v>
      </c>
      <c r="K150" s="51">
        <v>0</v>
      </c>
      <c r="L150" s="51">
        <v>0</v>
      </c>
      <c r="M150" s="34">
        <f t="shared" si="27"/>
        <v>0</v>
      </c>
      <c r="N150" s="195"/>
    </row>
    <row r="151" spans="1:14" ht="18" customHeight="1">
      <c r="A151" s="153"/>
      <c r="B151" s="131"/>
      <c r="C151" s="137"/>
      <c r="D151" s="60" t="s">
        <v>37</v>
      </c>
      <c r="E151" s="24" t="s">
        <v>47</v>
      </c>
      <c r="F151" s="24" t="s">
        <v>47</v>
      </c>
      <c r="G151" s="24" t="s">
        <v>47</v>
      </c>
      <c r="H151" s="51">
        <v>0</v>
      </c>
      <c r="I151" s="51">
        <v>0</v>
      </c>
      <c r="J151" s="51">
        <v>0</v>
      </c>
      <c r="K151" s="51">
        <v>0</v>
      </c>
      <c r="L151" s="51">
        <v>0</v>
      </c>
      <c r="M151" s="34">
        <f t="shared" si="27"/>
        <v>0</v>
      </c>
      <c r="N151" s="195"/>
    </row>
    <row r="152" spans="1:14" ht="18" customHeight="1">
      <c r="A152" s="153"/>
      <c r="B152" s="131"/>
      <c r="C152" s="137"/>
      <c r="D152" s="60" t="s">
        <v>37</v>
      </c>
      <c r="E152" s="24" t="s">
        <v>47</v>
      </c>
      <c r="F152" s="24" t="s">
        <v>47</v>
      </c>
      <c r="G152" s="24" t="s">
        <v>47</v>
      </c>
      <c r="H152" s="51">
        <v>0</v>
      </c>
      <c r="I152" s="51">
        <v>0</v>
      </c>
      <c r="J152" s="51">
        <v>0</v>
      </c>
      <c r="K152" s="51">
        <v>0</v>
      </c>
      <c r="L152" s="51">
        <v>0</v>
      </c>
      <c r="M152" s="34">
        <f t="shared" si="27"/>
        <v>0</v>
      </c>
      <c r="N152" s="195"/>
    </row>
    <row r="153" spans="1:14" ht="18" customHeight="1" thickBot="1">
      <c r="A153" s="154"/>
      <c r="B153" s="132"/>
      <c r="C153" s="138"/>
      <c r="D153" s="58" t="s">
        <v>37</v>
      </c>
      <c r="E153" s="26" t="s">
        <v>47</v>
      </c>
      <c r="F153" s="26" t="s">
        <v>47</v>
      </c>
      <c r="G153" s="26" t="s">
        <v>47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5">
        <f t="shared" si="27"/>
        <v>0</v>
      </c>
      <c r="N153" s="195"/>
    </row>
    <row r="154" spans="1:14" ht="15.75" thickBot="1">
      <c r="A154" s="180" t="s">
        <v>17</v>
      </c>
      <c r="B154" s="180"/>
      <c r="C154" s="180"/>
      <c r="D154" s="25"/>
      <c r="E154" s="25"/>
      <c r="F154" s="25"/>
      <c r="G154" s="25"/>
      <c r="H154" s="68">
        <f>SUM(H147:H153)</f>
        <v>0</v>
      </c>
      <c r="I154" s="68">
        <f>SUM(I147:I153)</f>
        <v>0</v>
      </c>
      <c r="J154" s="68">
        <f>SUM(J147:J153)</f>
        <v>0</v>
      </c>
      <c r="K154" s="68">
        <f>SUM(K147:K153)</f>
        <v>0</v>
      </c>
      <c r="L154" s="68">
        <f>SUM(L147:L153)</f>
        <v>0</v>
      </c>
      <c r="M154" s="68">
        <f t="shared" ref="M154" si="28">SUM(H154:J154)</f>
        <v>0</v>
      </c>
      <c r="N154" s="148"/>
    </row>
    <row r="155" spans="1:14">
      <c r="A155" s="194" t="s">
        <v>19</v>
      </c>
      <c r="B155" s="194"/>
      <c r="C155" s="194"/>
      <c r="D155" s="5"/>
      <c r="E155" s="5"/>
      <c r="F155" s="5"/>
      <c r="G155" s="5"/>
      <c r="H155" s="62">
        <f t="shared" ref="H155:M155" si="29">H154+H145+H137+H131+H87</f>
        <v>720531.2799999998</v>
      </c>
      <c r="I155" s="62">
        <f t="shared" si="29"/>
        <v>533858.72827000008</v>
      </c>
      <c r="J155" s="62">
        <f t="shared" si="29"/>
        <v>567868.32000000007</v>
      </c>
      <c r="K155" s="62">
        <f t="shared" si="29"/>
        <v>567868.32000000007</v>
      </c>
      <c r="L155" s="62">
        <f t="shared" si="29"/>
        <v>567868.32000000007</v>
      </c>
      <c r="M155" s="62">
        <f t="shared" si="29"/>
        <v>2957994.9682699996</v>
      </c>
      <c r="N155" s="5"/>
    </row>
    <row r="156" spans="1:14" s="13" customFormat="1">
      <c r="A156" s="10"/>
      <c r="B156" s="10"/>
      <c r="C156" s="10"/>
      <c r="D156" s="11"/>
      <c r="E156" s="11"/>
      <c r="F156" s="11"/>
      <c r="G156" s="11"/>
      <c r="H156" s="12"/>
      <c r="I156" s="71"/>
      <c r="J156" s="71"/>
      <c r="K156" s="71"/>
      <c r="L156" s="71"/>
      <c r="M156" s="71"/>
      <c r="N156" s="11"/>
    </row>
    <row r="157" spans="1:14" s="13" customFormat="1">
      <c r="A157" s="10"/>
      <c r="B157" s="10"/>
      <c r="C157" s="10"/>
      <c r="D157" s="11"/>
      <c r="E157" s="11"/>
      <c r="F157" s="11"/>
      <c r="G157" s="11"/>
      <c r="H157" s="12"/>
      <c r="I157" s="12"/>
      <c r="J157" s="12"/>
      <c r="K157" s="12"/>
      <c r="L157" s="12"/>
      <c r="M157" s="12"/>
      <c r="N157" s="11"/>
    </row>
    <row r="159" spans="1:14">
      <c r="H159" s="224"/>
    </row>
  </sheetData>
  <autoFilter ref="F1:F157"/>
  <mergeCells count="126">
    <mergeCell ref="A116:A118"/>
    <mergeCell ref="A123:A124"/>
    <mergeCell ref="D113:H113"/>
    <mergeCell ref="I112:I113"/>
    <mergeCell ref="J112:J113"/>
    <mergeCell ref="K112:K113"/>
    <mergeCell ref="M112:M113"/>
    <mergeCell ref="A112:A115"/>
    <mergeCell ref="B112:B115"/>
    <mergeCell ref="C112:C115"/>
    <mergeCell ref="B16:B26"/>
    <mergeCell ref="A16:A26"/>
    <mergeCell ref="C16:C26"/>
    <mergeCell ref="C68:C72"/>
    <mergeCell ref="I46:I47"/>
    <mergeCell ref="J46:J47"/>
    <mergeCell ref="M46:M47"/>
    <mergeCell ref="A27:A37"/>
    <mergeCell ref="C27:C37"/>
    <mergeCell ref="B45:B48"/>
    <mergeCell ref="A45:A48"/>
    <mergeCell ref="C52:C55"/>
    <mergeCell ref="B27:B37"/>
    <mergeCell ref="A52:A57"/>
    <mergeCell ref="C56:C57"/>
    <mergeCell ref="B50:B51"/>
    <mergeCell ref="A50:A51"/>
    <mergeCell ref="A125:A126"/>
    <mergeCell ref="B125:B126"/>
    <mergeCell ref="C125:C126"/>
    <mergeCell ref="C50:C51"/>
    <mergeCell ref="I4:N4"/>
    <mergeCell ref="N11:N12"/>
    <mergeCell ref="B11:B12"/>
    <mergeCell ref="C11:C12"/>
    <mergeCell ref="D11:G11"/>
    <mergeCell ref="H11:M11"/>
    <mergeCell ref="I5:N5"/>
    <mergeCell ref="I6:N6"/>
    <mergeCell ref="I7:N7"/>
    <mergeCell ref="A9:N9"/>
    <mergeCell ref="A11:A12"/>
    <mergeCell ref="L46:L47"/>
    <mergeCell ref="B38:B44"/>
    <mergeCell ref="A38:A44"/>
    <mergeCell ref="C38:C44"/>
    <mergeCell ref="N112:N115"/>
    <mergeCell ref="A14:N14"/>
    <mergeCell ref="A15:N15"/>
    <mergeCell ref="A87:C87"/>
    <mergeCell ref="N16:N87"/>
    <mergeCell ref="A154:C154"/>
    <mergeCell ref="A155:C155"/>
    <mergeCell ref="N147:N154"/>
    <mergeCell ref="A138:N138"/>
    <mergeCell ref="A145:C145"/>
    <mergeCell ref="A146:N146"/>
    <mergeCell ref="B147:B153"/>
    <mergeCell ref="A147:A153"/>
    <mergeCell ref="C147:C153"/>
    <mergeCell ref="B142:B144"/>
    <mergeCell ref="A142:A144"/>
    <mergeCell ref="B139:B141"/>
    <mergeCell ref="A139:A141"/>
    <mergeCell ref="C142:C144"/>
    <mergeCell ref="C140:C141"/>
    <mergeCell ref="N139:N145"/>
    <mergeCell ref="N133:N137"/>
    <mergeCell ref="C116:C118"/>
    <mergeCell ref="N116:N118"/>
    <mergeCell ref="A137:C137"/>
    <mergeCell ref="B99:B106"/>
    <mergeCell ref="A99:A106"/>
    <mergeCell ref="B133:B136"/>
    <mergeCell ref="A133:A136"/>
    <mergeCell ref="C133:C136"/>
    <mergeCell ref="A132:N132"/>
    <mergeCell ref="A120:A122"/>
    <mergeCell ref="B120:B122"/>
    <mergeCell ref="C120:C122"/>
    <mergeCell ref="B123:B124"/>
    <mergeCell ref="C123:C124"/>
    <mergeCell ref="A131:C131"/>
    <mergeCell ref="N125:N126"/>
    <mergeCell ref="N123:N124"/>
    <mergeCell ref="B116:B118"/>
    <mergeCell ref="N120:N122"/>
    <mergeCell ref="B127:B130"/>
    <mergeCell ref="A127:A130"/>
    <mergeCell ref="C127:C130"/>
    <mergeCell ref="N127:N130"/>
    <mergeCell ref="C46:C48"/>
    <mergeCell ref="D47:H47"/>
    <mergeCell ref="B52:B57"/>
    <mergeCell ref="A73:A74"/>
    <mergeCell ref="A58:A62"/>
    <mergeCell ref="A84:A85"/>
    <mergeCell ref="C84:C85"/>
    <mergeCell ref="A75:A77"/>
    <mergeCell ref="A88:N88"/>
    <mergeCell ref="C75:C77"/>
    <mergeCell ref="A63:A67"/>
    <mergeCell ref="B63:B67"/>
    <mergeCell ref="K46:K47"/>
    <mergeCell ref="B73:B74"/>
    <mergeCell ref="C73:C74"/>
    <mergeCell ref="B84:B85"/>
    <mergeCell ref="D59:H59"/>
    <mergeCell ref="C58:C62"/>
    <mergeCell ref="B58:B62"/>
    <mergeCell ref="B68:B72"/>
    <mergeCell ref="A68:A72"/>
    <mergeCell ref="B107:B111"/>
    <mergeCell ref="A107:A111"/>
    <mergeCell ref="C107:C111"/>
    <mergeCell ref="N89:N111"/>
    <mergeCell ref="L112:L113"/>
    <mergeCell ref="C63:C67"/>
    <mergeCell ref="B75:B77"/>
    <mergeCell ref="B78:B83"/>
    <mergeCell ref="A78:A83"/>
    <mergeCell ref="C78:C83"/>
    <mergeCell ref="C89:C98"/>
    <mergeCell ref="C99:C106"/>
    <mergeCell ref="A89:A98"/>
    <mergeCell ref="B89:B98"/>
  </mergeCells>
  <pageMargins left="0.31496062992125984" right="0" top="0.35433070866141736" bottom="0" header="0.31496062992125984" footer="0.31496062992125984"/>
  <pageSetup paperSize="9" scale="75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мероприятия (подпрогр.)</vt:lpstr>
      <vt:lpstr>'мероприятия (подпрогр.)'!Заголовки_для_печати</vt:lpstr>
      <vt:lpstr>'мероприятия (подпрогр.)'!Область_печати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2015-11-17T05:56:11Z</dcterms:modified>
</cp:coreProperties>
</file>